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940" firstSheet="2" activeTab="2"/>
  </bookViews>
  <sheets>
    <sheet name="Лист1" sheetId="1" state="hidden" r:id="rId1"/>
    <sheet name="Лист2" sheetId="2" state="hidden" r:id="rId2"/>
    <sheet name="КТЭ  2013-2015" sheetId="3" r:id="rId3"/>
  </sheets>
  <calcPr calcId="144525"/>
</workbook>
</file>

<file path=xl/calcChain.xml><?xml version="1.0" encoding="utf-8"?>
<calcChain xmlns="http://schemas.openxmlformats.org/spreadsheetml/2006/main">
  <c r="G61" i="3" l="1"/>
  <c r="E240" i="1"/>
  <c r="G62" i="3" l="1"/>
  <c r="G63" i="3" s="1"/>
</calcChain>
</file>

<file path=xl/sharedStrings.xml><?xml version="1.0" encoding="utf-8"?>
<sst xmlns="http://schemas.openxmlformats.org/spreadsheetml/2006/main" count="1580" uniqueCount="422">
  <si>
    <t>Период</t>
  </si>
  <si>
    <t>Документ</t>
  </si>
  <si>
    <t>Аналитика Дт</t>
  </si>
  <si>
    <t>Аналитика Кт</t>
  </si>
  <si>
    <t>Дебет</t>
  </si>
  <si>
    <t>Кредит</t>
  </si>
  <si>
    <t>Счет</t>
  </si>
  <si>
    <t>31.01.2014</t>
  </si>
  <si>
    <t>Операция (бухгалтерский и налоговый учет) ОКС00000016 от 31.01.2014 0:00:00</t>
  </si>
  <si>
    <t>ОП п. Трудовой
ПРОИЗВОДСТВО ТЕПЛОВОЙ ЭНЕРГИИ
Спецпитание
Трудовой</t>
  </si>
  <si>
    <t>ОП п. Трудовой
Спец.питание
молоко
&lt;...&gt;</t>
  </si>
  <si>
    <t>20.01</t>
  </si>
  <si>
    <t>76.09</t>
  </si>
  <si>
    <t>ОП с. Борисоглебка
ПРОИЗВОДСТВО ТЕПЛОВОЙ ЭНЕРГИИ
Спецпитание
Борисоглебка</t>
  </si>
  <si>
    <t>ОП с. Борисоглебка
Спец.питание
молоко
&lt;...&gt;</t>
  </si>
  <si>
    <t>ОП с. Короли
ПРОИЗВОДСТВО ТЕПЛОВОЙ ЭНЕРГИИ
Спецпитание
Короли</t>
  </si>
  <si>
    <t>ОП с. Короли
Спец.питание
молоко
&lt;...&gt;</t>
  </si>
  <si>
    <t>ОП с. Переясловка
ПРОИЗВОДСТВО ТЕПЛОВОЙ ЭНЕРГИИ
Спецпитание
Переясловка</t>
  </si>
  <si>
    <t>ОП с. Переясловка
Спец.питание
молоко
&lt;...&gt;</t>
  </si>
  <si>
    <t>ОП с. Песчаноозерка
ПРОИЗВОДСТВО ТЕПЛОВОЙ ЭНЕРГИИ
Спецпитание
Песчаноозерка</t>
  </si>
  <si>
    <t>ОП с. Песчаноозерка
Спец.питание
молоко
&lt;...&gt;</t>
  </si>
  <si>
    <t>ОП с. Покровка
ПРОИЗВОДСТВО ТЕПЛОВОЙ ЭНЕРГИИ
Спецпитание
Покровка</t>
  </si>
  <si>
    <t>ОП с. Покровка
Спец.питание
молоко
&lt;...&gt;</t>
  </si>
  <si>
    <t>ОП с. Романовка
ПРОИЗВОДСТВО ТЕПЛОВОЙ ЭНЕРГИИ
Спецпитание
Романовка</t>
  </si>
  <si>
    <t>ОП с. Романовка
Спец.питание
молоко
&lt;...&gt;</t>
  </si>
  <si>
    <t>Котельная №16 с. Екатеринославка (ИПС №16)
ПРОИЗВОДСТВО ТЕПЛОВОЙ ЭНЕРГИИ
Спецпитание
Екатеринославка Котельная №16</t>
  </si>
  <si>
    <t>Котельная №16 с. Екатеринославка (ИПС №16)
Спец.питание
молоко
&lt;...&gt;</t>
  </si>
  <si>
    <t>ОП п. Мухинский
ПРОИЗВОДСТВО ТЕПЛОВОЙ ЭНЕРГИИ
Спецпитание
Мухинский</t>
  </si>
  <si>
    <t>ОП п. Мухинский
Спец.питание
молоко
&lt;...&gt;</t>
  </si>
  <si>
    <t>ОП с. Новомихайловка
ПРОИЗВОДСТВО ТЕПЛОВОЙ ЭНЕРГИИ
Спецпитание
Новомихайловка</t>
  </si>
  <si>
    <t>ОП с. Новомихайловка
Спец.питание
молоко
&lt;...&gt;</t>
  </si>
  <si>
    <t>ОП с. Панино
ПРОИЗВОДСТВО ТЕПЛОВОЙ ЭНЕРГИИ
Спецпитание
Панино</t>
  </si>
  <si>
    <t>ОП с. Панино
Спец.питание
молоко
&lt;...&gt;</t>
  </si>
  <si>
    <t>ОП с. Николо-Александровка котельная №10
ПРОИЗВОДСТВО ТЕПЛОВОЙ ЭНЕРГИИ
Спецпитание
Николо-Александровка котельная №10</t>
  </si>
  <si>
    <t>ОП с. Николо-Александровка котельная №10
Спец.питание
молоко
&lt;...&gt;</t>
  </si>
  <si>
    <t>ОП с. Максимовка
ПРОИЗВОДСТВО ТЕПЛОВОЙ ЭНЕРГИИ
Спецпитание
Максимовка</t>
  </si>
  <si>
    <t>ОП с. Максимовка
Спец.питание
молоко
&lt;...&gt;</t>
  </si>
  <si>
    <t>ОП с. Марьяновка
ПРОИЗВОДСТВО ТЕПЛОВОЙ ЭНЕРГИИ
Спецпитание
Марьяновка</t>
  </si>
  <si>
    <t>ОП с. Марьяновка
Спец.питание
молоко
&lt;...&gt;</t>
  </si>
  <si>
    <t>Модульная котельная №18
ПРОИЗВОДСТВО ТЕПЛОВОЙ ЭНЕРГИИ
Спецпитание
Модульная котельная (№18)</t>
  </si>
  <si>
    <t>Модульная котельная №18
Спец.питание
молоко
&lt;...&gt;</t>
  </si>
  <si>
    <t xml:space="preserve">Котельная №17 с. Екатеринославка
ПРОИЗВОДСТВО ТЕПЛОВОЙ ЭНЕРГИИ
Спецпитание
Екатеринославка Котельная №17 </t>
  </si>
  <si>
    <t>Котельная №17 с. Екатеринославка
Спец.питание
молоко
&lt;...&gt;</t>
  </si>
  <si>
    <t xml:space="preserve">Котельная №13 с. Екатеринославка
ПРОИЗВОДСТВО ТЕПЛОВОЙ ЭНЕРГИИ
Спецпитание
Екатеринославка Котельная №13 </t>
  </si>
  <si>
    <t>Котельная №13 с. Екатеринославка
Спец.питание
молоко
&lt;...&gt;</t>
  </si>
  <si>
    <t xml:space="preserve">Котельная №10 с. Екатеринославка
ПРОИЗВОДСТВО ТЕПЛОВОЙ ЭНЕРГИИ
Спецпитание
Екатеринославка Котельная №10 </t>
  </si>
  <si>
    <t>Котельная №10 с. Екатеринославка
Спец.питание
молоко
&lt;...&gt;</t>
  </si>
  <si>
    <t xml:space="preserve">Котельная №9 с. Екатеринославка
ПРОИЗВОДСТВО ТЕПЛОВОЙ ЭНЕРГИИ
Спецпитание
Екатеринославка Котельная №9 </t>
  </si>
  <si>
    <t>Котельная №9 с. Екатеринославка
Спец.питание
молоко
&lt;...&gt;</t>
  </si>
  <si>
    <t xml:space="preserve">Котельная №7 с. Екатеринославка
ПРОИЗВОДСТВО ТЕПЛОВОЙ ЭНЕРГИИ
Спецпитание
Екатеринославка Котельная №7 </t>
  </si>
  <si>
    <t>Котельная №7 с. Екатеринославка
Спец.питание
молоко
&lt;...&gt;</t>
  </si>
  <si>
    <t xml:space="preserve">Котельная №6 с. Екатеринославка
ПРОИЗВОДСТВО ТЕПЛОВОЙ ЭНЕРГИИ
Спецпитание
Екатеринославка Котельная №6 </t>
  </si>
  <si>
    <t>Котельная №6 с. Екатеринославка
Спец.питание
молоко
&lt;...&gt;</t>
  </si>
  <si>
    <t xml:space="preserve">Котельная №5 с. Екатеринославка
ПРОИЗВОДСТВО ТЕПЛОВОЙ ЭНЕРГИИ
Спецпитание
Екатеринославка Котельная №5 </t>
  </si>
  <si>
    <t>Котельная №5 с. Екатеринославка
Спец.питание
молоко
&lt;...&gt;</t>
  </si>
  <si>
    <t xml:space="preserve">Котельная №4 с. Екатеринославка
ПРОИЗВОДСТВО ТЕПЛОВОЙ ЭНЕРГИИ
Спецпитание
Екатеринославка Котельная №4 </t>
  </si>
  <si>
    <t>Котельная №4 с. Екатеринославка
Спец.питание
молоко
&lt;...&gt;</t>
  </si>
  <si>
    <t xml:space="preserve">Котельная №3 с. Екатеринославка
ПРОИЗВОДСТВО ТЕПЛОВОЙ ЭНЕРГИИ
Спецпитание
Екатеринославка Котельная №3 </t>
  </si>
  <si>
    <t>Котельная №3 с. Екатеринославка
Спец.питание
молоко
&lt;...&gt;</t>
  </si>
  <si>
    <t xml:space="preserve">Котельная №2 с. Екатеринославка
ПРОИЗВОДСТВО ТЕПЛОВОЙ ЭНЕРГИИ
Спецпитание
Екатеринославка Котельная №2 </t>
  </si>
  <si>
    <t>Котельная №2 с. Екатеринославка
Спец.питание
молоко
&lt;...&gt;</t>
  </si>
  <si>
    <t xml:space="preserve">Котельная №1 с. Екатеринославка
ПРОИЗВОДСТВО ТЕПЛОВОЙ ЭНЕРГИИ
Спецпитание
Екатеринославка Котельная №1 </t>
  </si>
  <si>
    <t>Котельная №1 с. Екатеринославка
Спец.питание
молоко
&lt;...&gt;</t>
  </si>
  <si>
    <t>Котельная ул. Ленина, 1
ПРОИЗВОДСТВО ТЕПЛОВОЙ ЭНЕРГИИ
Спецпитание
Екатеринославка котельная ул.Ленина № 1</t>
  </si>
  <si>
    <t>Котельная ул. Ленина, 1
Спец.питание
молоко
&lt;...&gt;</t>
  </si>
  <si>
    <t>ОП п. Восточный котельная №9
ПРОИЗВОДСТВО ТЕПЛОВОЙ ЭНЕРГИИ
Спецпитание
Восточный котельная №9</t>
  </si>
  <si>
    <t>ОП п. Восточный котельная №9
Спец.питание
молоко
&lt;...&gt;</t>
  </si>
  <si>
    <t>ОП п. Восточный котельная №8
ПРОИЗВОДСТВО ТЕПЛОВОЙ ЭНЕРГИИ
Спецпитание
Восточный котельная №8</t>
  </si>
  <si>
    <t>ОП п. Восточный котельная №8
Спец.питание
молоко
&lt;...&gt;</t>
  </si>
  <si>
    <t>Операция (бухгалтерский и налоговый учет) ОКС00000024 от 31.01.2014 23:59:59
Вознаграждение по агентскому договору за январь  2014 г. № 1</t>
  </si>
  <si>
    <t>Котельная №1 с. Екатеринославка
СБЫТ ТЕПЛОВОЙ ЭНЕРГИИ
Вознаграждение по агентскому договору
&lt;...&gt;</t>
  </si>
  <si>
    <t>Октябрьский район
Расчетно-кассовый центр Октябрьский район
Договор б/н от 01.09.13г (вознаграждение)
&lt;...&gt;</t>
  </si>
  <si>
    <t>Котельная №10 с. Екатеринославка
СБЫТ ТЕПЛОВОЙ ЭНЕРГИИ
Вознаграждение по агентскому договору
&lt;...&gt;</t>
  </si>
  <si>
    <t>Котельная №13 с. Екатеринославка
СБЫТ ТЕПЛОВОЙ ЭНЕРГИИ
Вознаграждение по агентскому договору
&lt;...&gt;</t>
  </si>
  <si>
    <t>Котельная №16 с. Екатеринославка (ИПС №16)
СБЫТ ТЕПЛОВОЙ ЭНЕРГИИ
Вознаграждение по агентскому договору
&lt;...&gt;</t>
  </si>
  <si>
    <t>Котельная №17 с. Екатеринославка
СБЫТ ТЕПЛОВОЙ ЭНЕРГИИ
Вознаграждение по агентскому договору
&lt;...&gt;</t>
  </si>
  <si>
    <t>Котельная №2 с. Екатеринославка
СБЫТ ТЕПЛОВОЙ ЭНЕРГИИ
Вознаграждение по агентскому договору
&lt;...&gt;</t>
  </si>
  <si>
    <t>Котельная №3 с. Екатеринославка
СБЫТ ТЕПЛОВОЙ ЭНЕРГИИ
Вознаграждение по агентскому договору
&lt;...&gt;</t>
  </si>
  <si>
    <t>Котельная №4 с. Екатеринославка
СБЫТ ТЕПЛОВОЙ ЭНЕРГИИ
Вознаграждение по агентскому договору
&lt;...&gt;</t>
  </si>
  <si>
    <t>Котельная №5 с. Екатеринославка
СБЫТ ТЕПЛОВОЙ ЭНЕРГИИ
Вознаграждение по агентскому договору
&lt;...&gt;</t>
  </si>
  <si>
    <t>Котельная №6 с. Екатеринославка
СБЫТ ТЕПЛОВОЙ ЭНЕРГИИ
Вознаграждение по агентскому договору
&lt;...&gt;</t>
  </si>
  <si>
    <t>Котельная №7 с. Екатеринославка
СБЫТ ТЕПЛОВОЙ ЭНЕРГИИ
Вознаграждение по агентскому договору
&lt;...&gt;</t>
  </si>
  <si>
    <t>Котельная №8 с. Екатеринославка
СБЫТ ТЕПЛОВОЙ ЭНЕРГИИ
Вознаграждение по агентскому договору
&lt;...&gt;</t>
  </si>
  <si>
    <t>Котельная №9 с. Екатеринославка
СБЫТ ТЕПЛОВОЙ ЭНЕРГИИ
Вознаграждение по агентскому договору
&lt;...&gt;</t>
  </si>
  <si>
    <t>Котельная ул. Ленина, 1
СБЫТ ТЕПЛОВОЙ ЭНЕРГИИ
Вознаграждение по агентскому договору
&lt;...&gt;</t>
  </si>
  <si>
    <t>Модульная котельная №18
СБЫТ ТЕПЛОВОЙ ЭНЕРГИИ
Вознаграждение по агентскому договору
&lt;...&gt;</t>
  </si>
  <si>
    <t>ОП п. Восточный котельная №8
СБЫТ ТЕПЛОВОЙ ЭНЕРГИИ
Вознаграждение по агентскому договору
&lt;...&gt;</t>
  </si>
  <si>
    <t>ОП п. Восточный котельная №9
СБЫТ ТЕПЛОВОЙ ЭНЕРГИИ
Вознаграждение по агентскому договору
&lt;...&gt;</t>
  </si>
  <si>
    <t>ОП п. Мухинский
СБЫТ ТЕПЛОВОЙ ЭНЕРГИИ
Вознаграждение по агентскому договору
&lt;...&gt;</t>
  </si>
  <si>
    <t>ОП п. Трудовой
СБЫТ ТЕПЛОВОЙ ЭНЕРГИИ
Вознаграждение по агентскому договору
&lt;...&gt;</t>
  </si>
  <si>
    <t>ОП с. Борисоглебка
СБЫТ ТЕПЛОВОЙ ЭНЕРГИИ
Вознаграждение по агентскому договору
&lt;...&gt;</t>
  </si>
  <si>
    <t>ОП с. Короли
СБЫТ ТЕПЛОВОЙ ЭНЕРГИИ
Вознаграждение по агентскому договору
&lt;...&gt;</t>
  </si>
  <si>
    <t>ОП с. Максимовка
СБЫТ ТЕПЛОВОЙ ЭНЕРГИИ
Вознаграждение по агентскому договору
&lt;...&gt;</t>
  </si>
  <si>
    <t>ОП с. Марьяновка
СБЫТ ТЕПЛОВОЙ ЭНЕРГИИ
Вознаграждение по агентскому договору
&lt;...&gt;</t>
  </si>
  <si>
    <t>ОП с. Николо-Александровка котельная №10
СБЫТ ТЕПЛОВОЙ ЭНЕРГИИ
Вознаграждение по агентскому договору
&lt;...&gt;</t>
  </si>
  <si>
    <t>ОП с. Новомихайловка
СБЫТ ТЕПЛОВОЙ ЭНЕРГИИ
Вознаграждение по агентскому договору
&lt;...&gt;</t>
  </si>
  <si>
    <t>ОП с. Панино
СБЫТ ТЕПЛОВОЙ ЭНЕРГИИ
Вознаграждение по агентскому договору
&lt;...&gt;</t>
  </si>
  <si>
    <t>ОП с. Переясловка
СБЫТ ТЕПЛОВОЙ ЭНЕРГИИ
Вознаграждение по агентскому договору
&lt;...&gt;</t>
  </si>
  <si>
    <t>ОП с. Песчаноозерка
СБЫТ ТЕПЛОВОЙ ЭНЕРГИИ
Вознаграждение по агентскому договору
&lt;...&gt;</t>
  </si>
  <si>
    <t>ОП с. Покровка
СБЫТ ТЕПЛОВОЙ ЭНЕРГИИ
Вознаграждение по агентскому договору
&lt;...&gt;</t>
  </si>
  <si>
    <t>ОП с. Романовка
СБЫТ ТЕПЛОВОЙ ЭНЕРГИИ
Вознаграждение по агентскому договору
&lt;...&gt;</t>
  </si>
  <si>
    <t>04.02.2014</t>
  </si>
  <si>
    <t>Операция (бухгалтерский и налоговый учет) ОКС00000033 от 04.02.2014 16:52:39
Вознаграждение по агентскому договору за январь    2013 № 8</t>
  </si>
  <si>
    <t xml:space="preserve">Котельная №1 с. Екатеринославка
СБЫТ ТЕПЛОВОЙ ЭНЕРГИИ
Вознаграждение по агентскому договору
Екатеринославка Котельная №1 </t>
  </si>
  <si>
    <t>Октябрьский район
Население (Расчетно-кассовый центр Октябрьский р-н)
Вознаграждение по договору
&lt;...&gt;</t>
  </si>
  <si>
    <t xml:space="preserve">Котельная №10 с. Екатеринославка
СБЫТ ТЕПЛОВОЙ ЭНЕРГИИ
Вознаграждение по агентскому договору
Екатеринославка Котельная №10 </t>
  </si>
  <si>
    <t xml:space="preserve">Котельная №13 с. Екатеринославка
СБЫТ ТЕПЛОВОЙ ЭНЕРГИИ
Вознаграждение по агентскому договору
Екатеринославка Котельная №13 </t>
  </si>
  <si>
    <t>Котельная №16 с. Екатеринославка (ИПС №16)
СБЫТ ТЕПЛОВОЙ ЭНЕРГИИ
Вознаграждение по агентскому договору
Екатеринославка Котельная №16</t>
  </si>
  <si>
    <t xml:space="preserve">Котельная №17 с. Екатеринославка
СБЫТ ТЕПЛОВОЙ ЭНЕРГИИ
Вознаграждение по агентскому договору
Екатеринославка Котельная №17 </t>
  </si>
  <si>
    <t xml:space="preserve">Котельная №2 с. Екатеринославка
СБЫТ ТЕПЛОВОЙ ЭНЕРГИИ
Вознаграждение по агентскому договору
Екатеринославка Котельная №2 </t>
  </si>
  <si>
    <t xml:space="preserve">Котельная №3 с. Екатеринославка
СБЫТ ТЕПЛОВОЙ ЭНЕРГИИ
Вознаграждение по агентскому договору
Екатеринославка Котельная №3 </t>
  </si>
  <si>
    <t xml:space="preserve">Котельная №4 с. Екатеринославка
СБЫТ ТЕПЛОВОЙ ЭНЕРГИИ
Вознаграждение по агентскому договору
Екатеринославка Котельная №4 </t>
  </si>
  <si>
    <t xml:space="preserve">Котельная №5 с. Екатеринославка
СБЫТ ТЕПЛОВОЙ ЭНЕРГИИ
Вознаграждение по агентскому договору
Екатеринославка Котельная №5 </t>
  </si>
  <si>
    <t xml:space="preserve">Котельная №6 с. Екатеринославка
СБЫТ ТЕПЛОВОЙ ЭНЕРГИИ
Вознаграждение по агентскому договору
Екатеринославка Котельная №6 </t>
  </si>
  <si>
    <t xml:space="preserve">Котельная №7 с. Екатеринославка
СБЫТ ТЕПЛОВОЙ ЭНЕРГИИ
Вознаграждение по агентскому договору
Екатеринославка Котельная №7 </t>
  </si>
  <si>
    <t xml:space="preserve">Котельная №8 с. Екатеринославка
СБЫТ ТЕПЛОВОЙ ЭНЕРГИИ
Вознаграждение по агентскому договору
Екатеринославка Котельная №8 </t>
  </si>
  <si>
    <t xml:space="preserve">Котельная №9 с. Екатеринославка
СБЫТ ТЕПЛОВОЙ ЭНЕРГИИ
Вознаграждение по агентскому договору
Екатеринославка Котельная №9 </t>
  </si>
  <si>
    <t>Котельная ул. Ленина, 1
СБЫТ ТЕПЛОВОЙ ЭНЕРГИИ
Вознаграждение по агентскому договору
Екатеринославка котельная ул.Ленина № 1</t>
  </si>
  <si>
    <t>Модульная котельная №18
СБЫТ ТЕПЛОВОЙ ЭНЕРГИИ
Вознаграждение по агентскому договору
Модульная котельная (№18)</t>
  </si>
  <si>
    <t>ОП п. Восточный котельная №8
СБЫТ ТЕПЛОВОЙ ЭНЕРГИИ
Вознаграждение по агентскому договору
Восточный котельная №8</t>
  </si>
  <si>
    <t>ОП п. Восточный котельная №9
СБЫТ ТЕПЛОВОЙ ЭНЕРГИИ
Вознаграждение по агентскому договору
Восточный котельная №9</t>
  </si>
  <si>
    <t>ОП п. Мухинский
СБЫТ ТЕПЛОВОЙ ЭНЕРГИИ
Вознаграждение по агентскому договору
Мухинский</t>
  </si>
  <si>
    <t>ОП п. Трудовой
СБЫТ ТЕПЛОВОЙ ЭНЕРГИИ
Вознаграждение по агентскому договору
Трудовой</t>
  </si>
  <si>
    <t>ОП с. Борисоглебка
СБЫТ ТЕПЛОВОЙ ЭНЕРГИИ
Вознаграждение по агентскому договору
Борисоглебка</t>
  </si>
  <si>
    <t>ОП с. Короли
СБЫТ ТЕПЛОВОЙ ЭНЕРГИИ
Вознаграждение по агентскому договору
Короли</t>
  </si>
  <si>
    <t>ОП с. Максимовка
СБЫТ ТЕПЛОВОЙ ЭНЕРГИИ
Вознаграждение по агентскому договору
Максимовка</t>
  </si>
  <si>
    <t>ОП с. Марьяновка
СБЫТ ТЕПЛОВОЙ ЭНЕРГИИ
Вознаграждение по агентскому договору
Марьяновка</t>
  </si>
  <si>
    <t>ОП с. Николо-Александровка котельная №10
СБЫТ ТЕПЛОВОЙ ЭНЕРГИИ
Вознаграждение по агентскому договору
Николо-Александровка котельная №10</t>
  </si>
  <si>
    <t>ОП с. Новомихайловка
СБЫТ ТЕПЛОВОЙ ЭНЕРГИИ
Вознаграждение по агентскому договору
Новомихайловка</t>
  </si>
  <si>
    <t>ОП с. Панино
СБЫТ ТЕПЛОВОЙ ЭНЕРГИИ
Вознаграждение по агентскому договору
Панино</t>
  </si>
  <si>
    <t>ОП с. Переясловка
СБЫТ ТЕПЛОВОЙ ЭНЕРГИИ
Вознаграждение по агентскому договору
Переясловка</t>
  </si>
  <si>
    <t>ОП с. Песчаноозерка
СБЫТ ТЕПЛОВОЙ ЭНЕРГИИ
Вознаграждение по агентскому договору
Песчаноозерка</t>
  </si>
  <si>
    <t>ОП с. Покровка
СБЫТ ТЕПЛОВОЙ ЭНЕРГИИ
Вознаграждение по агентскому договору
Покровка</t>
  </si>
  <si>
    <t>ОП с. Романовка
СБЫТ ТЕПЛОВОЙ ЭНЕРГИИ
Вознаграждение по агентскому договору
Романовка</t>
  </si>
  <si>
    <t>28.02.2014</t>
  </si>
  <si>
    <t>Операция (бухгалтерский и налоговый учет) ОКС00000060 от 28.02.2014 23:59:59</t>
  </si>
  <si>
    <t>Октябрьский район
Спец.питание
молоко
&lt;...&gt;</t>
  </si>
  <si>
    <t>05.03.2014</t>
  </si>
  <si>
    <t>Операция (бухгалтерский и налоговый учет) ОКС00000049 от 05.03.2014 16:44:36
Вознаграждение по агентскому договору за январь    2013 № 8</t>
  </si>
  <si>
    <t>Котельная №1 с. Екатеринославка
Расчетно-кассовый центр Октябрьский район
Договор б/н от 01.09.13г (вознаграждение)
&lt;...&gt;</t>
  </si>
  <si>
    <t>Котельная №10 с. Екатеринославка
Расчетно-кассовый центр Октябрьский район
Договор б/н от 01.09.13г (вознаграждение)
&lt;...&gt;</t>
  </si>
  <si>
    <t>Котельная №13 с. Екатеринославка
Расчетно-кассовый центр Октябрьский район
Договор б/н от 01.09.13г (вознаграждение)
&lt;...&gt;</t>
  </si>
  <si>
    <t>Котельная №16 с. Екатеринославка (ИПС №16)
Расчетно-кассовый центр Октябрьский район
Договор б/н от 01.09.13г (вознаграждение)
&lt;...&gt;</t>
  </si>
  <si>
    <t>Котельная №17 с. Екатеринославка
Расчетно-кассовый центр Октябрьский район
Договор б/н от 01.09.13г (вознаграждение)
&lt;...&gt;</t>
  </si>
  <si>
    <t>Котельная №2 с. Екатеринославка
Расчетно-кассовый центр Октябрьский район
Договор б/н от 01.09.13г (вознаграждение)
&lt;...&gt;</t>
  </si>
  <si>
    <t>Котельная №3 с. Екатеринославка
Расчетно-кассовый центр Октябрьский район
Договор б/н от 01.09.13г (вознаграждение)
&lt;...&gt;</t>
  </si>
  <si>
    <t>Котельная №4 с. Екатеринославка
Расчетно-кассовый центр Октябрьский район
Договор б/н от 01.09.13г (вознаграждение)
&lt;...&gt;</t>
  </si>
  <si>
    <t>Котельная №5 с. Екатеринославка
Расчетно-кассовый центр Октябрьский район
Договор б/н от 01.09.13г (вознаграждение)
&lt;...&gt;</t>
  </si>
  <si>
    <t>Котельная №6 с. Екатеринославка
Расчетно-кассовый центр Октябрьский район
Договор б/н от 01.09.13г (вознаграждение)
&lt;...&gt;</t>
  </si>
  <si>
    <t>Котельная №7 с. Екатеринославка
Расчетно-кассовый центр Октябрьский район
Договор б/н от 01.09.13г (вознаграждение)
&lt;...&gt;</t>
  </si>
  <si>
    <t>Котельная №8 с. Екатеринославка
Расчетно-кассовый центр Октябрьский район
Договор б/н от 01.09.13г (вознаграждение)
&lt;...&gt;</t>
  </si>
  <si>
    <t>Котельная №9 с. Екатеринославка
Расчетно-кассовый центр Октябрьский район
Договор б/н от 01.09.13г (вознаграждение)
&lt;...&gt;</t>
  </si>
  <si>
    <t>Котельная ул. Ленина, 1
Расчетно-кассовый центр Октябрьский район
Договор б/н от 01.09.13г (вознаграждение)
&lt;...&gt;</t>
  </si>
  <si>
    <t>Модульная котельная №18
Расчетно-кассовый центр Октябрьский район
Договор б/н от 01.09.13г (вознаграждение)
&lt;...&gt;</t>
  </si>
  <si>
    <t>ОП п. Восточный котельная №8
Расчетно-кассовый центр Октябрьский район
Договор б/н от 01.09.13г (вознаграждение)
&lt;...&gt;</t>
  </si>
  <si>
    <t>ОП п. Восточный котельная №9
Расчетно-кассовый центр Октябрьский район
Договор б/н от 01.09.13г (вознаграждение)
&lt;...&gt;</t>
  </si>
  <si>
    <t>ОП п. Мухинский
Расчетно-кассовый центр Октябрьский район
Договор б/н от 01.09.13г (вознаграждение)
&lt;...&gt;</t>
  </si>
  <si>
    <t>ОП п. Трудовой
Расчетно-кассовый центр Октябрьский район
Договор б/н от 01.09.13г (вознаграждение)
&lt;...&gt;</t>
  </si>
  <si>
    <t>ОП с. Борисоглебка
Расчетно-кассовый центр Октябрьский район
Договор б/н от 01.09.13г (вознаграждение)
&lt;...&gt;</t>
  </si>
  <si>
    <t>ОП с. Короли
Расчетно-кассовый центр Октябрьский район
Договор б/н от 01.09.13г (вознаграждение)
&lt;...&gt;</t>
  </si>
  <si>
    <t>ОП с. Максимовка
Расчетно-кассовый центр Октябрьский район
Договор б/н от 01.09.13г (вознаграждение)
&lt;...&gt;</t>
  </si>
  <si>
    <t>ОП с. Марьяновка
Расчетно-кассовый центр Октябрьский район
Договор б/н от 01.09.13г (вознаграждение)
&lt;...&gt;</t>
  </si>
  <si>
    <t>ОП с. Николо-Александровка котельная №10
Расчетно-кассовый центр Октябрьский район
Договор б/н от 01.09.13г (вознаграждение)
&lt;...&gt;</t>
  </si>
  <si>
    <t>ОП с. Новомихайловка
Расчетно-кассовый центр Октябрьский район
Договор б/н от 01.09.13г (вознаграждение)
&lt;...&gt;</t>
  </si>
  <si>
    <t>ОП с. Панино
Расчетно-кассовый центр Октябрьский район
Договор б/н от 01.09.13г (вознаграждение)
&lt;...&gt;</t>
  </si>
  <si>
    <t>ОП с. Переясловка
Расчетно-кассовый центр Октябрьский район
Договор б/н от 01.09.13г (вознаграждение)
&lt;...&gt;</t>
  </si>
  <si>
    <t>ОП с. Песчаноозерка
Расчетно-кассовый центр Октябрьский район
Договор б/н от 01.09.13г (вознаграждение)
&lt;...&gt;</t>
  </si>
  <si>
    <t>ОП с. Покровка
Расчетно-кассовый центр Октябрьский район
Договор б/н от 01.09.13г (вознаграждение)
&lt;...&gt;</t>
  </si>
  <si>
    <t>ОП с. Романовка
Расчетно-кассовый центр Октябрьский район
Договор б/н от 01.09.13г (вознаграждение)
&lt;...&gt;</t>
  </si>
  <si>
    <t>31.03.2014</t>
  </si>
  <si>
    <t>Операция (бухгалтерский и налоговый учет) ОКС00000101 от 31.03.2014 23:59:59</t>
  </si>
  <si>
    <t>Поступление товаров и услуг ОКС00001183 от 31.03.2014 23:59:59
Аренда имущ. за 1 квартал 2014 г. ТЕПЛ.СЕТИ по вх.д.№40/2013 от 17.09.13 срок 17.0 от 31.03.2014</t>
  </si>
  <si>
    <t xml:space="preserve">Котельная №3 с. Екатеринославка
ПЕРЕДАЧА ТЕПЛОВОЙ ЭНЕРГИИ
Аренда недвижимого имущества
Екатеринославка Котельная №3 </t>
  </si>
  <si>
    <t>Котельная №3 с. Екатеринославка
Отдел по управлению муниципальным имуществом и приватизации Октябрьского района
№40/2013 от 17.09.13 срок 17.09.13-16.09.18 имущ.
Поступление товаров и услуг ОКС00001183 от 31.03.2014 23:59:59</t>
  </si>
  <si>
    <t>76.05</t>
  </si>
  <si>
    <t>Поступление товаров и услуг ОКС00001183 от 31.03.2014 23:59:59
Аренда имущ. за 1 квартал 2014 г. КОТЕЛЬНАЯ по вх.д.№40/2013 от 17.09.13 срок 17.0 от 31.03.2014</t>
  </si>
  <si>
    <t xml:space="preserve">Котельная №3 с. Екатеринославка
ПРОИЗВОДСТВО ТЕПЛОВОЙ ЭНЕРГИИ
Аренда недвижимого имущества
Екатеринославка Котельная №3 </t>
  </si>
  <si>
    <t>Поступление товаров и услуг ОКС00001184 от 31.03.2014 23:59:59
Аренда имущ. за 1 квартал 2014 г. ТЕПЛ.СЕТИ по вх.д.№40/2013 от 17.09.13 срок 17.0 от 31.03.2014</t>
  </si>
  <si>
    <t>ОП с. Короли
ПЕРЕДАЧА ТЕПЛОВОЙ ЭНЕРГИИ
Аренда недвижимого имущества
Короли</t>
  </si>
  <si>
    <t>ОП с. Короли
Отдел по управлению муниципальным имуществом и приватизации Октябрьского района
№40/2013 от 17.09.13 срок 17.09.13-16.09.18 имущ.
Поступление товаров и услуг ОКС00001184 от 31.03.2014 23:59:59</t>
  </si>
  <si>
    <t>Поступление товаров и услуг ОКС00001184 от 31.03.2014 23:59:59
Аренда имущ. за 1 квартал 2014 г. КОТЕЛЬНАЯ по вх.д.№40/2013 от 17.09.13 срок 17.0 от 31.03.2014</t>
  </si>
  <si>
    <t>ОП с. Короли
ПРОИЗВОДСТВО ТЕПЛОВОЙ ЭНЕРГИИ
Аренда недвижимого имущества
Короли</t>
  </si>
  <si>
    <t>Поступление товаров и услуг ОКС00001187 от 31.03.2014 23:59:59
Аренда имущ. за 1 квартал 2014 г. ТЕПЛ.СЕТИ по вх.д.№41/2013 от 17.09.13 ср.17.09. от 31.03.2014</t>
  </si>
  <si>
    <t>ОП п. Трудовой
ПЕРЕДАЧА ТЕПЛОВОЙ ЭНЕРГИИ
Аренда недвижимого имущества
Трудовой</t>
  </si>
  <si>
    <t>ОП п. Трудовой
Отдел по управлению муниципальным имуществом и приватизации Октябрьского района
№41/2013 от 17.09.13 срок 17.09.13-12.09.14 имущ.
Поступление товаров и услуг ОКС00001187 от 31.03.2014 23:59:59</t>
  </si>
  <si>
    <t>Поступление товаров и услуг ОКС00001187 от 31.03.2014 23:59:59
Аренда имущ. за 1 квартал 2014 г. КОТЕЛЬНАЯ по вх.д.№41/2013 от 17.09.13 ср.17.09. от 31.03.2014</t>
  </si>
  <si>
    <t>ОП п. Трудовой
ПРОИЗВОДСТВО ТЕПЛОВОЙ ЭНЕРГИИ
Аренда недвижимого имущества
Трудовой</t>
  </si>
  <si>
    <t>Поступление товаров и услуг ОКС00001188 от 31.03.2014 23:59:59
Аренда имущ. за 1 квартал 2014 г. ТЕПЛ.СЕТИ по вх.д.№42/2013 от 17.09.13 срок 17.0 от 31.03.2014</t>
  </si>
  <si>
    <t>ОП с. Николо-Александровка котельная №10
ПЕРЕДАЧА ТЕПЛОВОЙ ЭНЕРГИИ
Аренда недвижимого имущества
Николо-Александровка котельная №10</t>
  </si>
  <si>
    <t>ОП с. Николо-Александровка котельная №10
Отдел по управлению муниципальным имуществом и приватизации Октябрьского района
№42/2013 от 17.09.13 срок 17.09.13-12.09.14 имущ.
Поступление товаров и услуг ОКС00001188 от 31.03.2014 23:59:59</t>
  </si>
  <si>
    <t>Поступление товаров и услуг ОКС00001189 от 31.03.2014 23:59:59
Аренда имущ. за 1 квартал 2014 г. КОТЕЛЬНАЯ по вх.д.№58/2013 от 06.11.13 срок 06.1 от 31.03.2014</t>
  </si>
  <si>
    <t>Котельная №16 с. Екатеринославка (ИПС №16)
ПРОИЗВОДСТВО ТЕПЛОВОЙ ЭНЕРГИИ
Аренда недвижимого имущества
Екатеринославка Котельная №16</t>
  </si>
  <si>
    <t>Котельная №16 с. Екатеринославка (ИПС №16)
Отдел по управлению муниципальным имуществом и приватизации Октябрьского района
№58/2013 от 06.11.13 срок 06.11.13-01.11.14 имущ.
Поступление товаров и услуг ОКС00001189 от 31.03.2014 23:59:59</t>
  </si>
  <si>
    <t>Поступление товаров и услуг ОКС00001189 от 31.03.2014 23:59:59
Аренда имущ. за 1 квартал 2014 г. ТЕПЛ.СЕТИ по вх.д.№58/2013 от 06.11.13 срок 06.1 от 31.03.2014</t>
  </si>
  <si>
    <t>Котельная №16 с. Екатеринославка (ИПС №16)
ПЕРЕДАЧА ТЕПЛОВОЙ ЭНЕРГИИ
Аренда недвижимого имущества
Екатеринославка Котельная №16</t>
  </si>
  <si>
    <t>Поступление товаров и услуг ОКС00001190 от 31.03.2014 23:59:59
Аренда имущ. за 1 квартал 2014 г. ТЕПЛ.СЕТИ по вх.д.б/н от 17.09.13 ср.17.09.13-12 от 31.03.2014</t>
  </si>
  <si>
    <t>ОП с. Песчаноозерка
ПЕРЕДАЧА ТЕПЛОВОЙ ЭНЕРГИИ
Аренда недвижимого имущества
Песчаноозерка</t>
  </si>
  <si>
    <t>ОП с. Песчаноозерка
Администрация Песчаноозерского с/с
б/н от 17.09.13 ср.17.09.13-12.09.14 имущ.
Поступление товаров и услуг ОКС00001190 от 31.03.2014 23:59:59</t>
  </si>
  <si>
    <t>Поступление товаров и услуг ОКС00001190 от 31.03.2014 23:59:59
Аренда имущ. за 1 квартал 2014 г. КОТЕЛЬНАЯ по вх.д.б/н от 17.09.13 ср.17.09.13-12 от 31.03.2014</t>
  </si>
  <si>
    <t>ОП с. Песчаноозерка
ПРОИЗВОДСТВО ТЕПЛОВОЙ ЭНЕРГИИ
Аренда недвижимого имущества
Песчаноозерка</t>
  </si>
  <si>
    <t>Поступление товаров и услуг ОКС00001191 от 31.03.2014 23:59:59
Аренда имущ. за 1 квартал 2014 г. ТЕПЛ.СЕТИ по вх.д.б/н от 17.09.2013 срок 17.09.1 от 31.03.2014</t>
  </si>
  <si>
    <t>ОП п. Мухинский
ПЕРЕДАЧА ТЕПЛОВОЙ ЭНЕРГИИ
Аренда недвижимого имущества
Мухинский</t>
  </si>
  <si>
    <t>ОП п. Мухинский
Администрация Мухинского сельсовета
б/н от 17.09.2013 срок 17.09.13-12.09.14
Поступление товаров и услуг ОКС00001191 от 31.03.2014 23:59:59</t>
  </si>
  <si>
    <t>Поступление товаров и услуг ОКС00001191 от 31.03.2014 23:59:59
Аренда имущ. за 1 квартал 2014 г. КОТЕЛЬНАЯ по вх.д.б/н от 17.09.2013 срок 17.09.1 от 31.03.2014</t>
  </si>
  <si>
    <t>ОП п. Мухинский
ПРОИЗВОДСТВО ТЕПЛОВОЙ ЭНЕРГИИ
Аренда недвижимого имущества
Мухинский</t>
  </si>
  <si>
    <t>Поступление товаров и услуг ОКС00001192 от 31.03.2014 23:59:59
Аренда имущ. за 1 квартал 2014 г. ТЕПЛ.СЕТИ по вх.д.№39/2013 от 14.09.13 срок 14.0 от 31.03.2014</t>
  </si>
  <si>
    <t xml:space="preserve">Котельная №4 с. Екатеринославка
ПЕРЕДАЧА ТЕПЛОВОЙ ЭНЕРГИИ
Аренда недвижимого имущества
Екатеринославка Котельная №4 </t>
  </si>
  <si>
    <t>Котельная №4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ОКС00001192 от 31.03.2014 23:59:59</t>
  </si>
  <si>
    <t>Поступление товаров и услуг ОКС00001192 от 31.03.2014 23:59:59
Аренда имущ. за 1 квартал 2014 г. КОТЕЛЬНАЯ по вх.д.№39/2013 от 14.09.13 срок 14.0 от 31.03.2014</t>
  </si>
  <si>
    <t xml:space="preserve">Котельная №4 с. Екатеринославка
ПРОИЗВОДСТВО ТЕПЛОВОЙ ЭНЕРГИИ
Аренда недвижимого имущества
Екатеринославка Котельная №4 </t>
  </si>
  <si>
    <t>Поступление товаров и услуг ОКС00001195 от 31.03.2014 23:59:59
Аренда имущ. за 1 квартал 2014 г. ТЕПЛ.СЕТИ по вх.д.№39/2013 от 14.09.13 срок 14.0 от 31.03.2014</t>
  </si>
  <si>
    <t xml:space="preserve">Котельная №9 с. Екатеринославка
ПЕРЕДАЧА ТЕПЛОВОЙ ЭНЕРГИИ
Аренда недвижимого имущества
Екатеринославка Котельная №9 </t>
  </si>
  <si>
    <t>Котельная №9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ОКС00001195 от 31.03.2014 23:59:59</t>
  </si>
  <si>
    <t>Поступление товаров и услуг ОКС00001195 от 31.03.2014 23:59:59
Аренда имущ. за 1 квартал 2014 г. КОТЕЛЬНАЯ по вх.д.№39/2013 от 14.09.13 срок 14.0 от 31.03.2014</t>
  </si>
  <si>
    <t xml:space="preserve">Котельная №9 с. Екатеринославка
ПРОИЗВОДСТВО ТЕПЛОВОЙ ЭНЕРГИИ
Аренда недвижимого имущества
Екатеринославка Котельная №9 </t>
  </si>
  <si>
    <t>Поступление товаров и услуг ОКС00001196 от 31.03.2014 23:59:59
Аренда имущ. за 1 квартал 2014 г. ТЕПЛ.СЕТИ по вх.д.№39/2013 от 14.09.13 срок 14.0 от 31.03.2014</t>
  </si>
  <si>
    <t xml:space="preserve">Котельная №10 с. Екатеринославка
ПЕРЕДАЧА ТЕПЛОВОЙ ЭНЕРГИИ
Аренда недвижимого имущества
Екатеринославка Котельная №10 </t>
  </si>
  <si>
    <t>Котельная №10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ОКС00001196 от 31.03.2014 23:59:59</t>
  </si>
  <si>
    <t>Поступление товаров и услуг ОКС00001196 от 31.03.2014 23:59:59
Аренда имущ. за 1 квартал 2014 г. КОТЕЛЬНАЯ по вх.д.№39/2013 от 14.09.13 срок 14.0 от 31.03.2014</t>
  </si>
  <si>
    <t xml:space="preserve">Котельная №10 с. Екатеринославка
ПРОИЗВОДСТВО ТЕПЛОВОЙ ЭНЕРГИИ
Аренда недвижимого имущества
Екатеринославка Котельная №10 </t>
  </si>
  <si>
    <t>Поступление товаров и услуг ОКС00001197 от 31.03.2014 23:59:59
Аренда имущ. за 1 квартал 2014 г. ТЕПЛ.СЕТИ по вх.д.№39/2013 от 14.09.13 срок 14.0 от 31.03.2014</t>
  </si>
  <si>
    <t>ОП с. Борисоглебка
ПЕРЕДАЧА ТЕПЛОВОЙ ЭНЕРГИИ
Аренда недвижимого имущества
Борисоглебка</t>
  </si>
  <si>
    <t>ОП с. Борисоглебка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ОКС00001197 от 31.03.2014 23:59:59</t>
  </si>
  <si>
    <t>Поступление товаров и услуг ОКС00001197 от 31.03.2014 23:59:59
Аренда имущ. за 1 квартал 2014 г. КОТЕЛЬНАЯ по вх.д.№39/2013 от 14.09.13 срок 14.0 от 31.03.2014</t>
  </si>
  <si>
    <t>ОП с. Борисоглебка
ПРОИЗВОДСТВО ТЕПЛОВОЙ ЭНЕРГИИ
Аренда недвижимого имущества
Борисоглебка</t>
  </si>
  <si>
    <t>Поступление товаров и услуг ОКС00001198 от 31.03.2014 23:59:59
Аренда имущ. за 1 квартал 2014 г. ТЕПЛ.СЕТИ по вх.д.№39/2013 от 14.09.13 срок 14.0 от 31.03.2014</t>
  </si>
  <si>
    <t>ОП с. Новомихайловка
ПЕРЕДАЧА ТЕПЛОВОЙ ЭНЕРГИИ
Аренда недвижимого имущества
Новомихайловка</t>
  </si>
  <si>
    <t>ОП с. Новомихайловка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ОКС00001198 от 31.03.2014 23:59:59</t>
  </si>
  <si>
    <t>Поступление товаров и услуг ОКС00001198 от 31.03.2014 23:59:59
Аренда имущ. за 1 квартал 2014 г. КОТЕЛЬНАЯ по вх.д.№39/2013 от 14.09.13 срок 14.0 от 31.03.2014</t>
  </si>
  <si>
    <t>ОП с. Новомихайловка
ПРОИЗВОДСТВО ТЕПЛОВОЙ ЭНЕРГИИ
Аренда недвижимого имущества
Новомихайловка</t>
  </si>
  <si>
    <t>Поступление товаров и услуг ОКС00001199 от 31.03.2014 23:59:59
Аренда имущ. за 1 квартал 2014 г. ТЕПЛ.СЕТИ по вх.д.№39/2013 от 14.09.13 срок 14.0 от 31.03.2014</t>
  </si>
  <si>
    <t>ОП с. Марьяновка
ПЕРЕДАЧА ТЕПЛОВОЙ ЭНЕРГИИ
Аренда недвижимого имущества
Марьяновка</t>
  </si>
  <si>
    <t>ОП с. Марьяновка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ОКС00001199 от 31.03.2014 23:59:59</t>
  </si>
  <si>
    <t>Поступление товаров и услуг ОКС00001199 от 31.03.2014 23:59:59
Аренда имущ. за 1 квартал 2014 г. КОТЕЛЬНАЯ по вх.д.№39/2013 от 14.09.13 срок 14.0 от 31.03.2014</t>
  </si>
  <si>
    <t>ОП с. Марьяновка
ПРОИЗВОДСТВО ТЕПЛОВОЙ ЭНЕРГИИ
Аренда недвижимого имущества
Марьяновка</t>
  </si>
  <si>
    <t>Поступление товаров и услуг ОКС00001200 от 31.03.2014 23:59:59
Аренда имущ. за 1 квартал 2014 г. ТЕПЛ.СЕТИ по вх.д.№39/2013 от 14.09.13 срок 14.0 от 31.03.2014</t>
  </si>
  <si>
    <t>ОП с. Панино
ПЕРЕДАЧА ТЕПЛОВОЙ ЭНЕРГИИ
Аренда недвижимого имущества
Панино</t>
  </si>
  <si>
    <t>ОП с. Панино
Отдел по управлению муниципальным имуществом и приватизации Октябрьского района
№39/2013 от 14.09.13 срок 14.09.13-13.09.23 имущ.
Поступление товаров и услуг ОКС00001200 от 31.03.2014 23:59:59</t>
  </si>
  <si>
    <t>Поступление товаров и услуг ОКС00001200 от 31.03.2014 23:59:59
Аренда имущ. за 1 квартал 2014 г. КОТЕЛЬНАЯ по вх.д.№39/2013 от 14.09.13 срок 14.0 от 31.03.2014</t>
  </si>
  <si>
    <t>ОП с. Панино
ПРОИЗВОДСТВО ТЕПЛОВОЙ ЭНЕРГИИ
Аренда недвижимого имущества
Панино</t>
  </si>
  <si>
    <t>Поступление товаров и услуг ОКС00001201 от 31.03.2014 23:59:59
Аренда имущ. за 1 квартал 2014 г. ТЕПЛ.СЕТИ по вх.д.№39/2013 от 14.09.13 срок 14.0 от 31.03.2014</t>
  </si>
  <si>
    <t>ОП с. Переясловка
ПЕРЕДАЧА ТЕПЛОВОЙ ЭНЕРГИИ
Аренда недвижимого имущества
Переясловка</t>
  </si>
  <si>
    <t>ОП с. Переясловка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ОКС00001201 от 31.03.2014 23:59:59</t>
  </si>
  <si>
    <t>Поступление товаров и услуг ОКС00001201 от 31.03.2014 23:59:59
Аренда имущ. за 1 квартал 2014 г. КОТЕЛЬНАЯ по вх.д.№39/2013 от 14.09.13 срок 14.0 от 31.03.2014</t>
  </si>
  <si>
    <t>ОП с. Переясловка
ПРОИЗВОДСТВО ТЕПЛОВОЙ ЭНЕРГИИ
Аренда недвижимого имущества
Переясловка</t>
  </si>
  <si>
    <t>Поступление товаров и услуг ОКС00001202 от 31.03.2014 23:59:59
Аренда имущ. за 1 квартал 2014 г. ТЕПЛ.СЕТИ по вх.д.№39/2013 от 14.09.13 срок 14.0 от 31.03.2014</t>
  </si>
  <si>
    <t>ОП с. Покровка
ПЕРЕДАЧА ТЕПЛОВОЙ ЭНЕРГИИ
Аренда недвижимого имущества
Покровка</t>
  </si>
  <si>
    <t>ОП с. Покровка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ОКС00001202 от 31.03.2014 23:59:59</t>
  </si>
  <si>
    <t>Поступление товаров и услуг ОКС00001202 от 31.03.2014 23:59:59
Аренда имущ. за 1 квартал 2014 г. КОТЕЛЬНАЯ по вх.д.№39/2013 от 14.09.13 срок 14.0 от 31.03.2014</t>
  </si>
  <si>
    <t>ОП с. Покровка
ПРОИЗВОДСТВО ТЕПЛОВОЙ ЭНЕРГИИ
Аренда недвижимого имущества
Покровка</t>
  </si>
  <si>
    <t>Поступление товаров и услуг ОКС00001203 от 31.03.2014 23:59:59
Аренда имущ. за 1 квартал 2014 г. ТЕПЛ.СЕТИ по вх.д.№39/2013 от 14.09.13 срок 14.0 от 31.03.2014</t>
  </si>
  <si>
    <t>ОП с. Романовка
ПЕРЕДАЧА ТЕПЛОВОЙ ЭНЕРГИИ
Аренда недвижимого имущества
Романовка</t>
  </si>
  <si>
    <t>ОП с. Романовка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ОКС00001203 от 31.03.2014 23:59:59</t>
  </si>
  <si>
    <t>Поступление товаров и услуг ОКС00001203 от 31.03.2014 23:59:59
Аренда имущ. за 1 квартал 2014 г. КОТЕЛЬНАЯ по вх.д.№39/2013 от 14.09.13 срок 14.0 от 31.03.2014</t>
  </si>
  <si>
    <t>ОП с. Романовка
ПРОИЗВОДСТВО ТЕПЛОВОЙ ЭНЕРГИИ
Аренда недвижимого имущества
Романовка</t>
  </si>
  <si>
    <t>Поступление товаров и услуг ОКС00001205 от 31.03.2014 23:59:59
Аренда имущ. за 1 квартал 2014 г. ТЕПЛ.СЕТИ по вх.д.№39/2013 от 14.09.13 срок 14.0 от 31.03.2014</t>
  </si>
  <si>
    <t xml:space="preserve">Котельная №1 с. Екатеринославка
ПЕРЕДАЧА ТЕПЛОВОЙ ЭНЕРГИИ
Аренда недвижимого имущества
Екатеринославка Котельная №1 </t>
  </si>
  <si>
    <t>Котельная №1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ОКС00001205 от 31.03.2014 23:59:59</t>
  </si>
  <si>
    <t>Поступление товаров и услуг ОКС00001205 от 31.03.2014 23:59:59
Аренда имущ. за 1 квартал 2014 г. КОТЕЛЬНАЯ по вх.д.№39/2013 от 14.09.13 срок 14.0 от 31.03.2014</t>
  </si>
  <si>
    <t xml:space="preserve">Котельная №1 с. Екатеринославка
ПРОИЗВОДСТВО ТЕПЛОВОЙ ЭНЕРГИИ
Аренда недвижимого имущества
Екатеринославка Котельная №1 </t>
  </si>
  <si>
    <t>Поступление товаров и услуг ОКС00001206 от 31.03.2014 23:59:59
Аренда имущ. за 1 квартал 2014 г. ТЕПЛ.СЕТИ по вх.д.№39/2013 от 14.09.13 срок 14.0 от 31.03.2014</t>
  </si>
  <si>
    <t xml:space="preserve">Котельная №2 с. Екатеринославка
ПЕРЕДАЧА ТЕПЛОВОЙ ЭНЕРГИИ
Аренда недвижимого имущества
Екатеринославка Котельная №2 </t>
  </si>
  <si>
    <t>Котельная №2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ОКС00001206 от 31.03.2014 23:59:59</t>
  </si>
  <si>
    <t>Поступление товаров и услуг ОКС00001206 от 31.03.2014 23:59:59
Аренда имущ. за 1 квартал 2014 г. КОТЕЛЬНАЯ по вх.д.№39/2013 от 14.09.13 срок 14.0 от 31.03.2014</t>
  </si>
  <si>
    <t xml:space="preserve">Котельная №2 с. Екатеринославка
ПРОИЗВОДСТВО ТЕПЛОВОЙ ЭНЕРГИИ
Аренда недвижимого имущества
Екатеринославка Котельная №2 </t>
  </si>
  <si>
    <t>Поступление товаров и услуг ОКС00001207 от 31.03.2014 23:59:59
Аренда имущ. за 1 квартал 2014 г. ТЕПЛ.СЕТИ по вх.д.№39/2013 от 14.09.13 срок 14.0 от 31.03.2014</t>
  </si>
  <si>
    <t xml:space="preserve">Котельная №5 с. Екатеринославка
ПЕРЕДАЧА ТЕПЛОВОЙ ЭНЕРГИИ
Аренда недвижимого имущества
Екатеринославка Котельная №5 </t>
  </si>
  <si>
    <t>Котельная №5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ОКС00001207 от 31.03.2014 23:59:59</t>
  </si>
  <si>
    <t>Поступление товаров и услуг ОКС00001207 от 31.03.2014 23:59:59
Аренда имущ. за 1 квартал 2014 г. КОТЕЛЬНАЯ по вх.д.№39/2013 от 14.09.13 срок 14.0 от 31.03.2014</t>
  </si>
  <si>
    <t xml:space="preserve">Котельная №5 с. Екатеринославка
ПРОИЗВОДСТВО ТЕПЛОВОЙ ЭНЕРГИИ
Аренда недвижимого имущества
Екатеринославка Котельная №5 </t>
  </si>
  <si>
    <t>Поступление товаров и услуг ОКС00001208 от 31.03.2014 23:59:59
Аренда имущ. за 1 квартал 2014 г. ТЕПЛ.СЕТИ по вх.д.№39/2013 от 14.09.13 срок 14.0 от 31.03.2014</t>
  </si>
  <si>
    <t xml:space="preserve">Котельная №6 с. Екатеринославка
ПЕРЕДАЧА ТЕПЛОВОЙ ЭНЕРГИИ
Аренда недвижимого имущества
Екатеринославка Котельная №6 </t>
  </si>
  <si>
    <t>Котельная №6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ОКС00001208 от 31.03.2014 23:59:59</t>
  </si>
  <si>
    <t>Поступление товаров и услуг ОКС00001208 от 31.03.2014 23:59:59
Аренда имущ. за 1 квартал 2014 г. КОТЕЛЬНАЯ по вх.д.№39/2013 от 14.09.13 срок 14.0 от 31.03.2014</t>
  </si>
  <si>
    <t xml:space="preserve">Котельная №6 с. Екатеринославка
ПРОИЗВОДСТВО ТЕПЛОВОЙ ЭНЕРГИИ
Аренда недвижимого имущества
Екатеринославка Котельная №6 </t>
  </si>
  <si>
    <t>Поступление товаров и услуг ОКС00001209 от 31.03.2014 23:59:59
Аренда имущ. за 1 квартал 2014 г. ТЕПЛ.СЕТИ по вх.д.№39/2013 от 14.09.13 срок 14.0 от 31.03.2014</t>
  </si>
  <si>
    <t xml:space="preserve">Котельная №7 с. Екатеринославка
ПЕРЕДАЧА ТЕПЛОВОЙ ЭНЕРГИИ
Аренда недвижимого имущества
Екатеринославка Котельная №7 </t>
  </si>
  <si>
    <t>Котельная №7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ОКС00001209 от 31.03.2014 23:59:59</t>
  </si>
  <si>
    <t>Поступление товаров и услуг ОКС00001209 от 31.03.2014 23:59:59
Аренда имущ. за 1 квартал 2014 г. КОТЕЛЬНАЯ по вх.д.№39/2013 от 14.09.13 срок 14.0 от 31.03.2014</t>
  </si>
  <si>
    <t xml:space="preserve">Котельная №7 с. Екатеринославка
ПРОИЗВОДСТВО ВОДЫ
Аренда недвижимого имущества
Екатеринославка Котельная №7 </t>
  </si>
  <si>
    <t>Поступление товаров и услуг ОКС00001210 от 31.03.2014 23:59:59
Аренда имущ. за 1 квартал 2014 г. КОТЕЛЬНАЯ по вх.д.№39/2013 от 14.09.13 срок 14.0 от 31.03.2014</t>
  </si>
  <si>
    <t xml:space="preserve">Котельная №13 с. Екатеринославка
ПРОИЗВОДСТВО ТЕПЛОВОЙ ЭНЕРГИИ
Аренда недвижимого имущества
Екатеринославка Котельная №13 </t>
  </si>
  <si>
    <t>Котельная №13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ОКС00001210 от 31.03.2014 23:59:59</t>
  </si>
  <si>
    <t>Поступление товаров и услуг ОКС00001211 от 31.03.2014 23:59:59
Аренда имущ. за 1 квартал 2014 г. ТЕПЛ.СЕТИ по вх.д.№39/2013 от 14.09.13 срок 14.0 от 31.03.2014</t>
  </si>
  <si>
    <t>Модульная котельная №18
ПЕРЕДАЧА ТЕПЛОВОЙ ЭНЕРГИИ
Аренда недвижимого имущества
Модульная котельная (№18)</t>
  </si>
  <si>
    <t>Модульная котельная №18
Отдел по управлению муниципальным имуществом и приватизации Октябрьского района
№39/2013 от 14.09.13 срок 14.09.13-13.09.23 имущ.
Поступление товаров и услуг ОКС00001211 от 31.03.2014 23:59:59</t>
  </si>
  <si>
    <t>Поступление товаров и услуг ОКС00001211 от 31.03.2014 23:59:59
Аренда имущ. за 1 квартал 2014 г. КОТЕЛЬНАЯ по вх.д.№39/2013 от 14.09.13 срок 14.0 от 31.03.2014</t>
  </si>
  <si>
    <t>Модульная котельная №18
ПРОИЗВОДСТВО ТЕПЛОВОЙ ЭНЕРГИИ
Аренда недвижимого имущества
Модульная котельная (№18)</t>
  </si>
  <si>
    <t>Поступление товаров и услуг ОКС00001212 от 31.03.2014 23:59:59
Аренда имущ. за 1 квартал 2014 г. ТЕПЛ.СЕТИ по вх.д.№39/2013 от 14.09.13 срок 14.0 от 31.03.2014</t>
  </si>
  <si>
    <t xml:space="preserve">Котельная №17 с. Екатеринославка
ПЕРЕДАЧА ТЕПЛОВОЙ ЭНЕРГИИ
Аренда недвижимого имущества
Екатеринославка Котельная №17 </t>
  </si>
  <si>
    <t>Котельная №17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ОКС00001212 от 31.03.2014 23:59:59</t>
  </si>
  <si>
    <t>Поступление товаров и услуг ОКС00001212 от 31.03.2014 23:59:59
Аренда имущ. за 1 квартал 2014 г. КОТЕЛЬНАЯ по вх.д.№39/2013 от 14.09.13 срок 14.0 от 31.03.2014</t>
  </si>
  <si>
    <t xml:space="preserve">Котельная №17 с. Екатеринославка
ПРОИЗВОДСТВО ТЕПЛОВОЙ ЭНЕРГИИ
Аренда недвижимого имущества
Екатеринославка Котельная №17 </t>
  </si>
  <si>
    <t>Поступление товаров и услуг ОКС00001213 от 31.03.2014 23:59:59
Аренда имущ. за 1 квартал 2014 г. КОТЕЛЬНАЯ по вх.д.№39/2013 от 14.09.13 срок 14.0 от 31.03.2014</t>
  </si>
  <si>
    <t>ОП с. Николо-Александровка котельная №10
ПРОИЗВОДСТВО ТЕПЛОВОЙ ЭНЕРГИИ
Аренда недвижимого имущества
Николо-Александровка котельная №10</t>
  </si>
  <si>
    <t>ОП с. Николо-Александровка котельная №10
Отдел по управлению муниципальным имуществом и приватизации Октябрьского района
№39/2013 от 14.09.13 срок 14.09.13-13.09.23 имущ.
Поступление товаров и услуг ОКС00001213 от 31.03.2014 23:59:59</t>
  </si>
  <si>
    <t>Поступление товаров и услуг ОКС00001214 от 31.03.2014 23:59:59
Аренда имущ. за 1 квартал 2014 г. ТЕПЛ.СЕТИ по вх.д.№39/2013 от 14.09.13 срок 14.0 от 31.03.2014</t>
  </si>
  <si>
    <t>ОП п. Восточный котельная №9
ПЕРЕДАЧА ТЕПЛОВОЙ ЭНЕРГИИ
Аренда недвижимого имущества
Восточный котельная №9</t>
  </si>
  <si>
    <t>ОП п. Восточный котельная №9
Отдел по управлению муниципальным имуществом и приватизации Октябрьского района
№39/2013 от 14.09.13 срок 14.09.13-13.09.23 имущ.
Поступление товаров и услуг ОКС00001214 от 31.03.2014 23:59:59</t>
  </si>
  <si>
    <t>Поступление товаров и услуг ОКС00001214 от 31.03.2014 23:59:59
Аренда имущ. за 1 квартал 2014 г. КОТЕЛЬНАЯ по вх.д.№39/2013 от 14.09.13 срок 14.0 от 31.03.2014</t>
  </si>
  <si>
    <t>ОП п. Восточный котельная №9
ПРОИЗВОДСТВО ТЕПЛОВОЙ ЭНЕРГИИ
Аренда недвижимого имущества
Восточный котельная №9</t>
  </si>
  <si>
    <t>Поступление товаров и услуг ОКС00001215 от 31.03.2014 23:59:59
Аренда имущ. за 1 квартал 2014 г. ТЕПЛ.СЕТИ по вх.д.№39/2013 от 14.09.13 срок 14.0 от 31.03.2014</t>
  </si>
  <si>
    <t>ОП с. Максимовка
ПЕРЕДАЧА ТЕПЛОВОЙ ЭНЕРГИИ
Аренда недвижимого имущества
Максимовка</t>
  </si>
  <si>
    <t>ОП с. Максимовка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ОКС00001215 от 31.03.2014 23:59:59</t>
  </si>
  <si>
    <t>Поступление товаров и услуг ОКС00001215 от 31.03.2014 23:59:59
Аренда имущ. за 1 квартал 2014 г. КОТЕЛЬНАЯ по вх.д.№39/2013 от 14.09.13 срок 14.0 от 31.03.2014</t>
  </si>
  <si>
    <t>ОП с. Максимовка
ПРОИЗВОДСТВО ТЕПЛОВОЙ ЭНЕРГИИ
Аренда недвижимого имущества
Максимовка</t>
  </si>
  <si>
    <t>Поступление товаров и услуг ОКС00001216 от 31.03.2014 23:59:59
Аренда имущ. за 1 квартал 2014 г. ТЕПЛ.СЕТИ по вх.д.№39/2013 от 14.09.13 срок 14.0 от 31.03.2014</t>
  </si>
  <si>
    <t>Котельная №8 с. Екатеринославка
ПЕРЕДАЧА ТЕПЛОВОЙ ЭНЕРГИИ
Аренда недвижимого имущества
Восточный котельная №8</t>
  </si>
  <si>
    <t>Котельная №8 с. Екатеринославка
Отдел по управлению муниципальным имуществом и приватизации Октябрьского района
№39/2013 от 14.09.13 срок 14.09.13-13.09.23 имущ.
Поступление товаров и услуг ОКС00001216 от 31.03.2014 23:59:59</t>
  </si>
  <si>
    <t>Поступление товаров и услуг ОКС00001216 от 31.03.2014 23:59:59
Аренда имущ. за 1 квартал 2014 г. КОТЕЛЬНАЯ по вх.д.№39/2013 от 14.09.13 срок 14.0 от 31.03.2014</t>
  </si>
  <si>
    <t>Котельная №8 с. Екатеринославка
ПРОИЗВОДСТВО ТЕПЛОВОЙ ЭНЕРГИИ
Аренда недвижимого имущества
Восточный котельная №8</t>
  </si>
  <si>
    <t>аренда</t>
  </si>
  <si>
    <t>Наименование показателей</t>
  </si>
  <si>
    <t>Ед. изм.</t>
  </si>
  <si>
    <t>Утв. УГРЦиТ  2013г</t>
  </si>
  <si>
    <t>Факт 2013г.     ( 3 мес)</t>
  </si>
  <si>
    <t>Утв. УГРЦиТ 2014г</t>
  </si>
  <si>
    <t>Факт                     1 кв.2014г.</t>
  </si>
  <si>
    <t>Всего затрат по статьям расходов на 2015 год</t>
  </si>
  <si>
    <t>Тариф  на 2015</t>
  </si>
  <si>
    <t xml:space="preserve">Производство тепловой энергии </t>
  </si>
  <si>
    <t>Передача тепловой энергии</t>
  </si>
  <si>
    <t>Выработка теплоэнергии</t>
  </si>
  <si>
    <t>Гкал</t>
  </si>
  <si>
    <t>Расход на собственные нужды</t>
  </si>
  <si>
    <t xml:space="preserve"> тоже, в % к выработке</t>
  </si>
  <si>
    <t>%</t>
  </si>
  <si>
    <t>Отпуск теплоэнергии в сеть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</si>
  <si>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</si>
  <si>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</si>
  <si>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</si>
  <si>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</si>
  <si>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сторонним потребителям, в т.ч.:</t>
  </si>
  <si>
    <t xml:space="preserve">    * бюджетные организации,в т.ч.</t>
  </si>
  <si>
    <t xml:space="preserve">    * жилищные организации</t>
  </si>
  <si>
    <t xml:space="preserve">    * прочие</t>
  </si>
  <si>
    <t>Расходы:</t>
  </si>
  <si>
    <t>тыс. руб.</t>
  </si>
  <si>
    <t>Материалы</t>
  </si>
  <si>
    <t>Топливо</t>
  </si>
  <si>
    <t xml:space="preserve"> в том числе: стоимость угля</t>
  </si>
  <si>
    <t xml:space="preserve">                  ЖД тариф</t>
  </si>
  <si>
    <t xml:space="preserve">                  а/м транспорт уголь</t>
  </si>
  <si>
    <t xml:space="preserve">                  прочие</t>
  </si>
  <si>
    <t>Выработка (отпуск в сеть)</t>
  </si>
  <si>
    <t>у.кг/Гкал</t>
  </si>
  <si>
    <t xml:space="preserve">    расход усл. топлива (уголь)</t>
  </si>
  <si>
    <t>т.у.т.</t>
  </si>
  <si>
    <t xml:space="preserve">    переводной коэффициент</t>
  </si>
  <si>
    <t xml:space="preserve">    расход натурального топлива</t>
  </si>
  <si>
    <t>т.н.т.</t>
  </si>
  <si>
    <t xml:space="preserve">    уд. расход натурального топлива (уголь)</t>
  </si>
  <si>
    <t>н. кг/Гкал</t>
  </si>
  <si>
    <t xml:space="preserve">    цена топлива</t>
  </si>
  <si>
    <t>руб/т</t>
  </si>
  <si>
    <t>Электроэнергия</t>
  </si>
  <si>
    <t>всего объем электроэнергии</t>
  </si>
  <si>
    <t>кВт*ч</t>
  </si>
  <si>
    <t>кВт*чГкал</t>
  </si>
  <si>
    <t>итого электроэнергии по тарифу НН</t>
  </si>
  <si>
    <t>объем по тарифу НН</t>
  </si>
  <si>
    <t xml:space="preserve">     тариф НН</t>
  </si>
  <si>
    <t>руб.</t>
  </si>
  <si>
    <t>итого электроэнергии по тарифу СН2</t>
  </si>
  <si>
    <t>тыс.руб.</t>
  </si>
  <si>
    <t>тариф СН2</t>
  </si>
  <si>
    <t>руб./кВт*ч</t>
  </si>
  <si>
    <t>Водоснабжение</t>
  </si>
  <si>
    <t>куб.м</t>
  </si>
  <si>
    <t>руб./м3</t>
  </si>
  <si>
    <t>куб.м /Гкал</t>
  </si>
  <si>
    <t>Водоотведение</t>
  </si>
  <si>
    <t>руб./мз</t>
  </si>
  <si>
    <t>Амортизация</t>
  </si>
  <si>
    <t>Аренда</t>
  </si>
  <si>
    <t>Затраты на оплату труда</t>
  </si>
  <si>
    <t xml:space="preserve">  численность</t>
  </si>
  <si>
    <t>чел</t>
  </si>
  <si>
    <t>среднемес. Зарплата</t>
  </si>
  <si>
    <t>руб./чел.</t>
  </si>
  <si>
    <t>Страховые взносы (30,2%)</t>
  </si>
  <si>
    <t>Ремонт и техобслуживание</t>
  </si>
  <si>
    <t xml:space="preserve">  в т.ч. ЕСН ремонт</t>
  </si>
  <si>
    <t xml:space="preserve">   в т.ч. Прочие ремонт</t>
  </si>
  <si>
    <t>Цеховые расходы</t>
  </si>
  <si>
    <t xml:space="preserve">  в т.ч. ЕСН цеховые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</si>
  <si>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</si>
  <si>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</si>
  <si>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</si>
  <si>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 в т.ч. ЕСН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</si>
  <si>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</si>
  <si>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</si>
  <si>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</si>
  <si>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</si>
  <si>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</si>
  <si>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</si>
  <si>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 xml:space="preserve">  в т.ч. соцвыплаты</t>
  </si>
  <si>
    <t>в т.ч. Налог на прибыль</t>
  </si>
  <si>
    <t>в т.ч. Выплата дивидендов акционеру</t>
  </si>
  <si>
    <t>в т.ч. Резервный фонд</t>
  </si>
  <si>
    <t>в т.ч. Прочие цели</t>
  </si>
  <si>
    <t>Финансовые средства на экспертизу (1% от НВВ)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</si>
  <si>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</si>
  <si>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</si>
  <si>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</si>
  <si>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-жилищные организации</t>
  </si>
  <si>
    <t xml:space="preserve">    -прочие</t>
  </si>
  <si>
    <t>Экономический эффект</t>
  </si>
  <si>
    <t>А.В.Резник</t>
  </si>
  <si>
    <r>
      <t xml:space="preserve">    </t>
    </r>
    <r>
      <rPr>
        <i/>
        <sz val="10"/>
        <color theme="1"/>
        <rFont val="Times New Roman"/>
        <family val="1"/>
        <charset val="204"/>
      </rPr>
      <t>уд. расход усл. топлива (уголь)</t>
    </r>
  </si>
  <si>
    <r>
      <t xml:space="preserve">    </t>
    </r>
    <r>
      <rPr>
        <b/>
        <i/>
        <sz val="10"/>
        <color theme="1"/>
        <rFont val="Times New Roman"/>
        <family val="1"/>
        <charset val="204"/>
      </rPr>
      <t>уд.расход э/э</t>
    </r>
  </si>
  <si>
    <r>
      <t xml:space="preserve">    </t>
    </r>
    <r>
      <rPr>
        <i/>
        <sz val="10"/>
        <color theme="1"/>
        <rFont val="Times New Roman"/>
        <family val="1"/>
        <charset val="204"/>
      </rPr>
      <t>в т.ч. объем СН2</t>
    </r>
  </si>
  <si>
    <r>
      <t xml:space="preserve">    </t>
    </r>
    <r>
      <rPr>
        <i/>
        <sz val="10"/>
        <color theme="1"/>
        <rFont val="Times New Roman"/>
        <family val="1"/>
        <charset val="204"/>
      </rPr>
      <t>расход водоснабжение</t>
    </r>
  </si>
  <si>
    <r>
      <t xml:space="preserve">   </t>
    </r>
    <r>
      <rPr>
        <i/>
        <sz val="10"/>
        <color theme="1"/>
        <rFont val="Times New Roman"/>
        <family val="1"/>
        <charset val="204"/>
      </rPr>
      <t>тариф водоснабжение</t>
    </r>
  </si>
  <si>
    <r>
      <t xml:space="preserve">   </t>
    </r>
    <r>
      <rPr>
        <i/>
        <sz val="10"/>
        <color theme="1"/>
        <rFont val="Times New Roman"/>
        <family val="1"/>
        <charset val="204"/>
      </rPr>
      <t>уд.расход водоснабжение</t>
    </r>
  </si>
  <si>
    <r>
      <t xml:space="preserve">    </t>
    </r>
    <r>
      <rPr>
        <i/>
        <sz val="10"/>
        <color theme="1"/>
        <rFont val="Times New Roman"/>
        <family val="1"/>
        <charset val="204"/>
      </rPr>
      <t>расход водоотведение</t>
    </r>
  </si>
  <si>
    <r>
      <t xml:space="preserve">   </t>
    </r>
    <r>
      <rPr>
        <i/>
        <sz val="10"/>
        <color theme="1"/>
        <rFont val="Times New Roman"/>
        <family val="1"/>
        <charset val="204"/>
      </rPr>
      <t xml:space="preserve">тариф </t>
    </r>
  </si>
  <si>
    <r>
      <t xml:space="preserve"> </t>
    </r>
    <r>
      <rPr>
        <i/>
        <sz val="10"/>
        <color theme="1"/>
        <rFont val="Times New Roman"/>
        <family val="1"/>
        <charset val="204"/>
      </rPr>
      <t xml:space="preserve"> миним. Тарифн. ставка</t>
    </r>
  </si>
  <si>
    <r>
      <t xml:space="preserve">  </t>
    </r>
    <r>
      <rPr>
        <i/>
        <sz val="10"/>
        <color theme="1"/>
        <rFont val="Times New Roman"/>
        <family val="1"/>
        <charset val="204"/>
      </rPr>
      <t>в т.ч. Зарплата ремонт</t>
    </r>
  </si>
  <si>
    <r>
      <t xml:space="preserve">  </t>
    </r>
    <r>
      <rPr>
        <i/>
        <sz val="10"/>
        <color theme="1"/>
        <rFont val="Times New Roman"/>
        <family val="1"/>
        <charset val="204"/>
      </rPr>
      <t>в т.ч.зарплата цеховые</t>
    </r>
  </si>
  <si>
    <r>
      <t xml:space="preserve">    </t>
    </r>
    <r>
      <rPr>
        <i/>
        <sz val="10"/>
        <color theme="1"/>
        <rFont val="Times New Roman"/>
        <family val="1"/>
        <charset val="204"/>
      </rPr>
      <t>-бюджетные организации</t>
    </r>
  </si>
  <si>
    <t>Калькуляция  на тепловую энергию, вырабатываемую котельными Октябрьского СР ОАО "Облкоммунсервис" за 2013год ,1 кв.2014г.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</si>
</sst>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indexed="21"/>
      <name val="Arial"/>
      <family val="2"/>
    </font>
    <font>
      <sz val="9"/>
      <name val="Arial"/>
      <family val="2"/>
    </font>
    <font>
      <b/>
      <sz val="10"/>
      <color indexed="21"/>
      <name val="Arial"/>
      <family val="2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2" fillId="2" borderId="2" xfId="1" applyNumberFormat="1" applyFont="1" applyFill="1" applyBorder="1" applyAlignment="1">
      <alignment horizontal="left" vertical="top"/>
    </xf>
    <xf numFmtId="0" fontId="2" fillId="2" borderId="5" xfId="1" applyNumberFormat="1" applyFont="1" applyFill="1" applyBorder="1" applyAlignment="1">
      <alignment horizontal="left" vertical="top"/>
    </xf>
    <xf numFmtId="0" fontId="3" fillId="0" borderId="6" xfId="1" applyNumberFormat="1" applyFont="1" applyBorder="1" applyAlignment="1">
      <alignment horizontal="left" vertical="top"/>
    </xf>
    <xf numFmtId="0" fontId="3" fillId="0" borderId="6" xfId="1" applyNumberFormat="1" applyFont="1" applyBorder="1" applyAlignment="1">
      <alignment horizontal="left" vertical="top" wrapText="1"/>
    </xf>
    <xf numFmtId="0" fontId="1" fillId="0" borderId="0" xfId="1"/>
    <xf numFmtId="4" fontId="1" fillId="0" borderId="0" xfId="1" applyNumberFormat="1"/>
    <xf numFmtId="0" fontId="0" fillId="0" borderId="0" xfId="0"/>
    <xf numFmtId="0" fontId="7" fillId="0" borderId="0" xfId="0" applyFont="1"/>
    <xf numFmtId="0" fontId="13" fillId="0" borderId="0" xfId="0" applyFont="1"/>
    <xf numFmtId="0" fontId="10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0" fillId="0" borderId="0" xfId="0"/>
    <xf numFmtId="0" fontId="10" fillId="0" borderId="0" xfId="0" applyFont="1"/>
    <xf numFmtId="0" fontId="0" fillId="0" borderId="0" xfId="0" applyFont="1"/>
    <xf numFmtId="2" fontId="10" fillId="3" borderId="17" xfId="0" applyNumberFormat="1" applyFont="1" applyFill="1" applyBorder="1" applyAlignment="1">
      <alignment horizontal="center" vertical="center"/>
    </xf>
    <xf numFmtId="2" fontId="11" fillId="3" borderId="14" xfId="0" applyNumberFormat="1" applyFont="1" applyFill="1" applyBorder="1" applyAlignment="1">
      <alignment horizontal="center" vertical="center"/>
    </xf>
    <xf numFmtId="2" fontId="11" fillId="3" borderId="11" xfId="0" applyNumberFormat="1" applyFont="1" applyFill="1" applyBorder="1" applyAlignment="1">
      <alignment horizontal="center" vertical="center"/>
    </xf>
    <xf numFmtId="2" fontId="10" fillId="3" borderId="11" xfId="0" applyNumberFormat="1" applyFont="1" applyFill="1" applyBorder="1" applyAlignment="1">
      <alignment horizontal="center" vertical="center"/>
    </xf>
    <xf numFmtId="2" fontId="8" fillId="3" borderId="17" xfId="0" applyNumberFormat="1" applyFont="1" applyFill="1" applyBorder="1" applyAlignment="1">
      <alignment horizontal="center" vertical="center"/>
    </xf>
    <xf numFmtId="2" fontId="11" fillId="3" borderId="26" xfId="0" applyNumberFormat="1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vertical="center"/>
    </xf>
    <xf numFmtId="0" fontId="11" fillId="3" borderId="1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2" fontId="10" fillId="3" borderId="18" xfId="0" applyNumberFormat="1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right" vertical="center"/>
    </xf>
    <xf numFmtId="2" fontId="10" fillId="3" borderId="26" xfId="0" applyNumberFormat="1" applyFont="1" applyFill="1" applyBorder="1" applyAlignment="1">
      <alignment horizontal="center" vertical="center"/>
    </xf>
    <xf numFmtId="2" fontId="10" fillId="3" borderId="14" xfId="0" applyNumberFormat="1" applyFont="1" applyFill="1" applyBorder="1" applyAlignment="1">
      <alignment horizontal="center" vertical="center"/>
    </xf>
    <xf numFmtId="2" fontId="11" fillId="3" borderId="29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10" fillId="3" borderId="26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10" fillId="3" borderId="22" xfId="0" applyFont="1" applyFill="1" applyBorder="1" applyAlignment="1">
      <alignment vertical="center" wrapText="1"/>
    </xf>
    <xf numFmtId="2" fontId="11" fillId="3" borderId="15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5" xfId="0" applyNumberFormat="1" applyFont="1" applyFill="1" applyBorder="1" applyAlignment="1">
      <alignment horizontal="center" vertical="center"/>
    </xf>
    <xf numFmtId="2" fontId="11" fillId="3" borderId="12" xfId="0" applyNumberFormat="1" applyFont="1" applyFill="1" applyBorder="1" applyAlignment="1">
      <alignment horizontal="center" vertical="center"/>
    </xf>
    <xf numFmtId="2" fontId="10" fillId="3" borderId="22" xfId="0" applyNumberFormat="1" applyFont="1" applyFill="1" applyBorder="1" applyAlignment="1">
      <alignment horizontal="center" vertical="center"/>
    </xf>
    <xf numFmtId="2" fontId="10" fillId="0" borderId="12" xfId="0" applyNumberFormat="1" applyFont="1" applyBorder="1"/>
    <xf numFmtId="2" fontId="10" fillId="0" borderId="18" xfId="0" applyNumberFormat="1" applyFont="1" applyBorder="1"/>
    <xf numFmtId="0" fontId="10" fillId="0" borderId="18" xfId="0" applyFont="1" applyBorder="1"/>
    <xf numFmtId="0" fontId="10" fillId="0" borderId="29" xfId="0" applyFont="1" applyBorder="1"/>
    <xf numFmtId="2" fontId="11" fillId="0" borderId="12" xfId="0" applyNumberFormat="1" applyFont="1" applyBorder="1"/>
    <xf numFmtId="0" fontId="11" fillId="0" borderId="18" xfId="0" applyFont="1" applyBorder="1"/>
    <xf numFmtId="2" fontId="11" fillId="0" borderId="18" xfId="0" applyNumberFormat="1" applyFont="1" applyBorder="1"/>
    <xf numFmtId="164" fontId="11" fillId="0" borderId="18" xfId="0" applyNumberFormat="1" applyFont="1" applyBorder="1"/>
    <xf numFmtId="2" fontId="6" fillId="0" borderId="18" xfId="0" applyNumberFormat="1" applyFont="1" applyBorder="1"/>
    <xf numFmtId="2" fontId="10" fillId="0" borderId="11" xfId="0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2" fontId="10" fillId="0" borderId="26" xfId="0" applyNumberFormat="1" applyFont="1" applyBorder="1" applyAlignment="1">
      <alignment horizontal="right"/>
    </xf>
    <xf numFmtId="2" fontId="11" fillId="0" borderId="11" xfId="0" applyNumberFormat="1" applyFont="1" applyBorder="1" applyAlignment="1">
      <alignment horizontal="right"/>
    </xf>
    <xf numFmtId="0" fontId="10" fillId="0" borderId="17" xfId="0" applyFont="1" applyBorder="1" applyAlignment="1">
      <alignment horizontal="right"/>
    </xf>
    <xf numFmtId="2" fontId="11" fillId="0" borderId="17" xfId="0" applyNumberFormat="1" applyFont="1" applyBorder="1" applyAlignment="1">
      <alignment horizontal="right"/>
    </xf>
    <xf numFmtId="165" fontId="10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2" fontId="6" fillId="0" borderId="17" xfId="0" applyNumberFormat="1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2" xfId="0" applyFont="1" applyBorder="1" applyAlignment="1">
      <alignment horizontal="right"/>
    </xf>
    <xf numFmtId="166" fontId="10" fillId="0" borderId="18" xfId="0" applyNumberFormat="1" applyFont="1" applyBorder="1"/>
    <xf numFmtId="0" fontId="10" fillId="3" borderId="13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2" fontId="10" fillId="3" borderId="29" xfId="0" applyNumberFormat="1" applyFont="1" applyFill="1" applyBorder="1" applyAlignment="1">
      <alignment horizontal="center" vertical="center"/>
    </xf>
    <xf numFmtId="2" fontId="10" fillId="3" borderId="19" xfId="0" applyNumberFormat="1" applyFont="1" applyFill="1" applyBorder="1" applyAlignment="1">
      <alignment horizontal="center" vertical="center"/>
    </xf>
    <xf numFmtId="2" fontId="10" fillId="0" borderId="29" xfId="0" applyNumberFormat="1" applyFont="1" applyBorder="1"/>
    <xf numFmtId="166" fontId="11" fillId="0" borderId="11" xfId="0" applyNumberFormat="1" applyFont="1" applyBorder="1" applyAlignment="1">
      <alignment horizontal="right"/>
    </xf>
    <xf numFmtId="2" fontId="10" fillId="0" borderId="17" xfId="0" applyNumberFormat="1" applyFont="1" applyBorder="1"/>
    <xf numFmtId="0" fontId="10" fillId="0" borderId="17" xfId="0" applyFont="1" applyBorder="1"/>
    <xf numFmtId="0" fontId="10" fillId="0" borderId="22" xfId="0" applyFont="1" applyBorder="1"/>
    <xf numFmtId="2" fontId="11" fillId="3" borderId="16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 wrapText="1"/>
    </xf>
    <xf numFmtId="2" fontId="11" fillId="3" borderId="18" xfId="0" applyNumberFormat="1" applyFont="1" applyFill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/>
    </xf>
    <xf numFmtId="2" fontId="10" fillId="3" borderId="28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2" fontId="11" fillId="3" borderId="17" xfId="0" applyNumberFormat="1" applyFont="1" applyFill="1" applyBorder="1" applyAlignment="1">
      <alignment horizontal="right" vertical="center"/>
    </xf>
    <xf numFmtId="2" fontId="10" fillId="3" borderId="14" xfId="0" applyNumberFormat="1" applyFont="1" applyFill="1" applyBorder="1" applyAlignment="1">
      <alignment horizontal="center" vertical="center" wrapText="1"/>
    </xf>
    <xf numFmtId="2" fontId="10" fillId="0" borderId="14" xfId="0" applyNumberFormat="1" applyFont="1" applyBorder="1" applyAlignment="1">
      <alignment horizontal="right"/>
    </xf>
    <xf numFmtId="2" fontId="10" fillId="0" borderId="15" xfId="0" applyNumberFormat="1" applyFont="1" applyBorder="1"/>
    <xf numFmtId="2" fontId="10" fillId="3" borderId="27" xfId="0" applyNumberFormat="1" applyFont="1" applyFill="1" applyBorder="1" applyAlignment="1">
      <alignment horizontal="center" vertical="center"/>
    </xf>
    <xf numFmtId="2" fontId="10" fillId="3" borderId="29" xfId="0" applyNumberFormat="1" applyFont="1" applyFill="1" applyBorder="1" applyAlignment="1">
      <alignment horizontal="center" vertical="center" wrapText="1"/>
    </xf>
    <xf numFmtId="2" fontId="11" fillId="3" borderId="15" xfId="0" applyNumberFormat="1" applyFont="1" applyFill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right"/>
    </xf>
    <xf numFmtId="2" fontId="11" fillId="0" borderId="15" xfId="0" applyNumberFormat="1" applyFont="1" applyBorder="1"/>
    <xf numFmtId="0" fontId="11" fillId="3" borderId="14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164" fontId="10" fillId="3" borderId="18" xfId="0" applyNumberFormat="1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2" fontId="11" fillId="0" borderId="11" xfId="0" applyNumberFormat="1" applyFont="1" applyBorder="1"/>
    <xf numFmtId="0" fontId="10" fillId="3" borderId="14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vertical="center" wrapText="1"/>
    </xf>
    <xf numFmtId="0" fontId="11" fillId="4" borderId="26" xfId="0" applyFont="1" applyFill="1" applyBorder="1" applyAlignment="1">
      <alignment horizontal="center" vertical="center"/>
    </xf>
    <xf numFmtId="2" fontId="11" fillId="4" borderId="27" xfId="0" applyNumberFormat="1" applyFont="1" applyFill="1" applyBorder="1" applyAlignment="1">
      <alignment horizontal="center" vertical="center"/>
    </xf>
    <xf numFmtId="2" fontId="11" fillId="4" borderId="26" xfId="0" applyNumberFormat="1" applyFont="1" applyFill="1" applyBorder="1" applyAlignment="1">
      <alignment horizontal="center" vertical="center"/>
    </xf>
    <xf numFmtId="2" fontId="11" fillId="4" borderId="29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/>
    </xf>
    <xf numFmtId="2" fontId="10" fillId="4" borderId="16" xfId="0" applyNumberFormat="1" applyFont="1" applyFill="1" applyBorder="1" applyAlignment="1">
      <alignment horizontal="center" vertical="center"/>
    </xf>
    <xf numFmtId="2" fontId="10" fillId="4" borderId="14" xfId="0" applyNumberFormat="1" applyFont="1" applyFill="1" applyBorder="1" applyAlignment="1">
      <alignment horizontal="center" vertical="center"/>
    </xf>
    <xf numFmtId="2" fontId="10" fillId="4" borderId="15" xfId="0" applyNumberFormat="1" applyFont="1" applyFill="1" applyBorder="1" applyAlignment="1">
      <alignment horizontal="center" vertical="center"/>
    </xf>
    <xf numFmtId="2" fontId="11" fillId="4" borderId="16" xfId="0" applyNumberFormat="1" applyFont="1" applyFill="1" applyBorder="1" applyAlignment="1">
      <alignment horizontal="center" vertical="center"/>
    </xf>
    <xf numFmtId="2" fontId="11" fillId="4" borderId="14" xfId="0" applyNumberFormat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 wrapText="1"/>
    </xf>
    <xf numFmtId="0" fontId="11" fillId="4" borderId="23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2" fontId="11" fillId="4" borderId="20" xfId="0" applyNumberFormat="1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2" fontId="11" fillId="4" borderId="17" xfId="0" applyNumberFormat="1" applyFont="1" applyFill="1" applyBorder="1" applyAlignment="1">
      <alignment horizontal="center" vertical="center"/>
    </xf>
    <xf numFmtId="2" fontId="11" fillId="4" borderId="19" xfId="0" applyNumberFormat="1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vertical="center" wrapText="1"/>
    </xf>
    <xf numFmtId="0" fontId="10" fillId="4" borderId="17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2" fontId="10" fillId="4" borderId="17" xfId="0" applyNumberFormat="1" applyFont="1" applyFill="1" applyBorder="1" applyAlignment="1">
      <alignment horizontal="center" vertical="center"/>
    </xf>
    <xf numFmtId="2" fontId="10" fillId="4" borderId="19" xfId="0" applyNumberFormat="1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vertical="center" wrapText="1"/>
    </xf>
    <xf numFmtId="0" fontId="9" fillId="4" borderId="17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2" fontId="8" fillId="4" borderId="17" xfId="0" applyNumberFormat="1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vertical="center" wrapText="1"/>
    </xf>
    <xf numFmtId="164" fontId="10" fillId="4" borderId="19" xfId="0" applyNumberFormat="1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center"/>
    </xf>
    <xf numFmtId="2" fontId="5" fillId="4" borderId="17" xfId="0" applyNumberFormat="1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2" fontId="8" fillId="4" borderId="19" xfId="0" applyNumberFormat="1" applyFont="1" applyFill="1" applyBorder="1" applyAlignment="1">
      <alignment horizontal="center" vertical="center"/>
    </xf>
    <xf numFmtId="4" fontId="8" fillId="4" borderId="17" xfId="0" applyNumberFormat="1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>
      <alignment horizontal="center" vertical="center"/>
    </xf>
    <xf numFmtId="4" fontId="8" fillId="4" borderId="19" xfId="0" applyNumberFormat="1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left" vertical="center" wrapText="1"/>
    </xf>
    <xf numFmtId="164" fontId="11" fillId="4" borderId="17" xfId="0" applyNumberFormat="1" applyFont="1" applyFill="1" applyBorder="1" applyAlignment="1">
      <alignment horizontal="center" vertical="center"/>
    </xf>
    <xf numFmtId="2" fontId="10" fillId="4" borderId="26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/>
    </xf>
    <xf numFmtId="2" fontId="6" fillId="4" borderId="17" xfId="0" applyNumberFormat="1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2" fontId="10" fillId="4" borderId="25" xfId="0" applyNumberFormat="1" applyFont="1" applyFill="1" applyBorder="1" applyAlignment="1">
      <alignment horizontal="center" vertical="center"/>
    </xf>
    <xf numFmtId="2" fontId="10" fillId="4" borderId="22" xfId="0" applyNumberFormat="1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vertical="center" wrapText="1"/>
    </xf>
    <xf numFmtId="2" fontId="11" fillId="4" borderId="15" xfId="0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right" vertical="top" wrapText="1"/>
    </xf>
    <xf numFmtId="4" fontId="3" fillId="0" borderId="7" xfId="1" applyNumberFormat="1" applyFont="1" applyBorder="1" applyAlignment="1">
      <alignment horizontal="right" vertical="top" wrapText="1"/>
    </xf>
    <xf numFmtId="0" fontId="4" fillId="2" borderId="6" xfId="1" applyNumberFormat="1" applyFont="1" applyFill="1" applyBorder="1" applyAlignment="1">
      <alignment horizontal="left" vertical="top"/>
    </xf>
    <xf numFmtId="4" fontId="4" fillId="2" borderId="6" xfId="1" applyNumberFormat="1" applyFont="1" applyFill="1" applyBorder="1" applyAlignment="1">
      <alignment horizontal="right" vertical="top" wrapText="1"/>
    </xf>
    <xf numFmtId="4" fontId="4" fillId="2" borderId="7" xfId="1" applyNumberFormat="1" applyFont="1" applyFill="1" applyBorder="1" applyAlignment="1">
      <alignment horizontal="right" vertical="top" wrapText="1"/>
    </xf>
    <xf numFmtId="2" fontId="3" fillId="0" borderId="6" xfId="1" applyNumberFormat="1" applyFont="1" applyBorder="1" applyAlignment="1">
      <alignment horizontal="right" vertical="top" wrapText="1"/>
    </xf>
    <xf numFmtId="2" fontId="3" fillId="0" borderId="7" xfId="1" applyNumberFormat="1" applyFont="1" applyBorder="1" applyAlignment="1">
      <alignment horizontal="right" vertical="top" wrapText="1"/>
    </xf>
    <xf numFmtId="0" fontId="2" fillId="2" borderId="1" xfId="1" applyNumberFormat="1" applyFont="1" applyFill="1" applyBorder="1" applyAlignment="1">
      <alignment horizontal="left" vertical="top"/>
    </xf>
    <xf numFmtId="0" fontId="2" fillId="2" borderId="2" xfId="1" applyNumberFormat="1" applyFont="1" applyFill="1" applyBorder="1" applyAlignment="1">
      <alignment horizontal="left" vertical="top"/>
    </xf>
    <xf numFmtId="0" fontId="2" fillId="2" borderId="3" xfId="1" applyNumberFormat="1" applyFont="1" applyFill="1" applyBorder="1" applyAlignment="1">
      <alignment horizontal="left" vertical="top"/>
    </xf>
    <xf numFmtId="0" fontId="2" fillId="2" borderId="4" xfId="1" applyNumberFormat="1" applyFont="1" applyFill="1" applyBorder="1" applyAlignment="1">
      <alignment horizontal="center" vertical="top"/>
    </xf>
    <xf numFmtId="0" fontId="2" fillId="2" borderId="2" xfId="1" applyNumberFormat="1" applyFont="1" applyFill="1" applyBorder="1" applyAlignment="1">
      <alignment horizontal="center" vertical="top"/>
    </xf>
    <xf numFmtId="0" fontId="2" fillId="2" borderId="5" xfId="1" applyNumberFormat="1" applyFont="1" applyFill="1" applyBorder="1" applyAlignment="1">
      <alignment horizontal="left" vertical="top"/>
    </xf>
    <xf numFmtId="0" fontId="12" fillId="4" borderId="3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 wrapText="1"/>
    </xf>
    <xf numFmtId="0" fontId="12" fillId="4" borderId="21" xfId="0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2" fillId="4" borderId="21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40"/>
  <sheetViews>
    <sheetView topLeftCell="A7" workbookViewId="0">
      <selection activeCell="E1" sqref="E1"/>
    </sheetView>
  </sheetViews>
  <sheetFormatPr defaultRowHeight="14.4" x14ac:dyDescent="0.3"/>
  <cols>
    <col min="2" max="2" width="9.33203125" customWidth="1"/>
    <col min="3" max="3" width="34" customWidth="1"/>
    <col min="4" max="4" width="35.77734375" customWidth="1"/>
    <col min="5" max="5" width="26.88671875" customWidth="1"/>
  </cols>
  <sheetData>
    <row r="3" spans="2:11" x14ac:dyDescent="0.3">
      <c r="B3" s="167" t="s">
        <v>0</v>
      </c>
      <c r="C3" s="168" t="s">
        <v>1</v>
      </c>
      <c r="D3" s="168" t="s">
        <v>2</v>
      </c>
      <c r="E3" s="169" t="s">
        <v>3</v>
      </c>
      <c r="F3" s="170" t="s">
        <v>4</v>
      </c>
      <c r="G3" s="170"/>
      <c r="H3" s="170"/>
      <c r="I3" s="171" t="s">
        <v>5</v>
      </c>
      <c r="J3" s="171"/>
      <c r="K3" s="171"/>
    </row>
    <row r="4" spans="2:11" x14ac:dyDescent="0.3">
      <c r="B4" s="167"/>
      <c r="C4" s="168"/>
      <c r="D4" s="168"/>
      <c r="E4" s="169"/>
      <c r="F4" s="1" t="s">
        <v>6</v>
      </c>
      <c r="G4" s="172"/>
      <c r="H4" s="172"/>
      <c r="I4" s="2" t="s">
        <v>6</v>
      </c>
      <c r="J4" s="172"/>
      <c r="K4" s="172"/>
    </row>
    <row r="5" spans="2:11" ht="45.6" x14ac:dyDescent="0.3">
      <c r="B5" s="3" t="s">
        <v>7</v>
      </c>
      <c r="C5" s="4" t="s">
        <v>8</v>
      </c>
      <c r="D5" s="4" t="s">
        <v>9</v>
      </c>
      <c r="E5" s="4" t="s">
        <v>10</v>
      </c>
      <c r="F5" s="3" t="s">
        <v>11</v>
      </c>
      <c r="G5" s="160">
        <v>2019.92</v>
      </c>
      <c r="H5" s="160"/>
      <c r="I5" s="3" t="s">
        <v>12</v>
      </c>
      <c r="J5" s="161">
        <v>2019.92</v>
      </c>
      <c r="K5" s="161"/>
    </row>
    <row r="6" spans="2:11" ht="45.6" x14ac:dyDescent="0.3">
      <c r="B6" s="3" t="s">
        <v>7</v>
      </c>
      <c r="C6" s="4" t="s">
        <v>8</v>
      </c>
      <c r="D6" s="4" t="s">
        <v>13</v>
      </c>
      <c r="E6" s="4" t="s">
        <v>14</v>
      </c>
      <c r="F6" s="3" t="s">
        <v>11</v>
      </c>
      <c r="G6" s="160">
        <v>1607.86</v>
      </c>
      <c r="H6" s="160"/>
      <c r="I6" s="3" t="s">
        <v>12</v>
      </c>
      <c r="J6" s="161">
        <v>1607.86</v>
      </c>
      <c r="K6" s="161"/>
    </row>
    <row r="7" spans="2:11" ht="45.6" x14ac:dyDescent="0.3">
      <c r="B7" s="3" t="s">
        <v>7</v>
      </c>
      <c r="C7" s="4" t="s">
        <v>8</v>
      </c>
      <c r="D7" s="4" t="s">
        <v>15</v>
      </c>
      <c r="E7" s="4" t="s">
        <v>16</v>
      </c>
      <c r="F7" s="3" t="s">
        <v>11</v>
      </c>
      <c r="G7" s="160">
        <v>2431.86</v>
      </c>
      <c r="H7" s="160"/>
      <c r="I7" s="3" t="s">
        <v>12</v>
      </c>
      <c r="J7" s="161">
        <v>2431.86</v>
      </c>
      <c r="K7" s="161"/>
    </row>
    <row r="8" spans="2:11" ht="45.6" x14ac:dyDescent="0.3">
      <c r="B8" s="3" t="s">
        <v>7</v>
      </c>
      <c r="C8" s="4" t="s">
        <v>8</v>
      </c>
      <c r="D8" s="4" t="s">
        <v>17</v>
      </c>
      <c r="E8" s="4" t="s">
        <v>18</v>
      </c>
      <c r="F8" s="3" t="s">
        <v>11</v>
      </c>
      <c r="G8" s="160">
        <v>1607.86</v>
      </c>
      <c r="H8" s="160"/>
      <c r="I8" s="3" t="s">
        <v>12</v>
      </c>
      <c r="J8" s="161">
        <v>1607.86</v>
      </c>
      <c r="K8" s="161"/>
    </row>
    <row r="9" spans="2:11" ht="45.6" x14ac:dyDescent="0.3">
      <c r="B9" s="3" t="s">
        <v>7</v>
      </c>
      <c r="C9" s="4" t="s">
        <v>8</v>
      </c>
      <c r="D9" s="4" t="s">
        <v>19</v>
      </c>
      <c r="E9" s="4" t="s">
        <v>20</v>
      </c>
      <c r="F9" s="3" t="s">
        <v>11</v>
      </c>
      <c r="G9" s="160">
        <v>1607.86</v>
      </c>
      <c r="H9" s="160"/>
      <c r="I9" s="3" t="s">
        <v>12</v>
      </c>
      <c r="J9" s="161">
        <v>1607.86</v>
      </c>
      <c r="K9" s="161"/>
    </row>
    <row r="10" spans="2:11" ht="45.6" x14ac:dyDescent="0.3">
      <c r="B10" s="3" t="s">
        <v>7</v>
      </c>
      <c r="C10" s="4" t="s">
        <v>8</v>
      </c>
      <c r="D10" s="4" t="s">
        <v>21</v>
      </c>
      <c r="E10" s="4" t="s">
        <v>22</v>
      </c>
      <c r="F10" s="3" t="s">
        <v>11</v>
      </c>
      <c r="G10" s="160">
        <v>1607.86</v>
      </c>
      <c r="H10" s="160"/>
      <c r="I10" s="3" t="s">
        <v>12</v>
      </c>
      <c r="J10" s="161">
        <v>1607.86</v>
      </c>
      <c r="K10" s="161"/>
    </row>
    <row r="11" spans="2:11" ht="45.6" x14ac:dyDescent="0.3">
      <c r="B11" s="3" t="s">
        <v>7</v>
      </c>
      <c r="C11" s="4" t="s">
        <v>8</v>
      </c>
      <c r="D11" s="4" t="s">
        <v>23</v>
      </c>
      <c r="E11" s="4" t="s">
        <v>24</v>
      </c>
      <c r="F11" s="3" t="s">
        <v>11</v>
      </c>
      <c r="G11" s="160">
        <v>2431.86</v>
      </c>
      <c r="H11" s="160"/>
      <c r="I11" s="3" t="s">
        <v>12</v>
      </c>
      <c r="J11" s="161">
        <v>2431.86</v>
      </c>
      <c r="K11" s="161"/>
    </row>
    <row r="12" spans="2:11" ht="57" x14ac:dyDescent="0.3">
      <c r="B12" s="3" t="s">
        <v>7</v>
      </c>
      <c r="C12" s="4" t="s">
        <v>8</v>
      </c>
      <c r="D12" s="4" t="s">
        <v>25</v>
      </c>
      <c r="E12" s="4" t="s">
        <v>26</v>
      </c>
      <c r="F12" s="3" t="s">
        <v>11</v>
      </c>
      <c r="G12" s="160">
        <v>1606.86</v>
      </c>
      <c r="H12" s="160"/>
      <c r="I12" s="3" t="s">
        <v>12</v>
      </c>
      <c r="J12" s="161">
        <v>1606.86</v>
      </c>
      <c r="K12" s="161"/>
    </row>
    <row r="13" spans="2:11" ht="45.6" x14ac:dyDescent="0.3">
      <c r="B13" s="3" t="s">
        <v>7</v>
      </c>
      <c r="C13" s="4" t="s">
        <v>8</v>
      </c>
      <c r="D13" s="4" t="s">
        <v>27</v>
      </c>
      <c r="E13" s="4" t="s">
        <v>28</v>
      </c>
      <c r="F13" s="3" t="s">
        <v>11</v>
      </c>
      <c r="G13" s="160">
        <v>3499.86</v>
      </c>
      <c r="H13" s="160"/>
      <c r="I13" s="3" t="s">
        <v>12</v>
      </c>
      <c r="J13" s="161">
        <v>3499.86</v>
      </c>
      <c r="K13" s="161"/>
    </row>
    <row r="14" spans="2:11" ht="45.6" x14ac:dyDescent="0.3">
      <c r="B14" s="3" t="s">
        <v>7</v>
      </c>
      <c r="C14" s="4" t="s">
        <v>8</v>
      </c>
      <c r="D14" s="4" t="s">
        <v>29</v>
      </c>
      <c r="E14" s="4" t="s">
        <v>30</v>
      </c>
      <c r="F14" s="3" t="s">
        <v>11</v>
      </c>
      <c r="G14" s="160">
        <v>1607.86</v>
      </c>
      <c r="H14" s="160"/>
      <c r="I14" s="3" t="s">
        <v>12</v>
      </c>
      <c r="J14" s="161">
        <v>1607.86</v>
      </c>
      <c r="K14" s="161"/>
    </row>
    <row r="15" spans="2:11" ht="45.6" x14ac:dyDescent="0.3">
      <c r="B15" s="3" t="s">
        <v>7</v>
      </c>
      <c r="C15" s="4" t="s">
        <v>8</v>
      </c>
      <c r="D15" s="4" t="s">
        <v>31</v>
      </c>
      <c r="E15" s="4" t="s">
        <v>32</v>
      </c>
      <c r="F15" s="3" t="s">
        <v>11</v>
      </c>
      <c r="G15" s="160">
        <v>1655.86</v>
      </c>
      <c r="H15" s="160"/>
      <c r="I15" s="3" t="s">
        <v>12</v>
      </c>
      <c r="J15" s="161">
        <v>1655.86</v>
      </c>
      <c r="K15" s="161"/>
    </row>
    <row r="16" spans="2:11" ht="57" x14ac:dyDescent="0.3">
      <c r="B16" s="3" t="s">
        <v>7</v>
      </c>
      <c r="C16" s="4" t="s">
        <v>8</v>
      </c>
      <c r="D16" s="4" t="s">
        <v>33</v>
      </c>
      <c r="E16" s="4" t="s">
        <v>34</v>
      </c>
      <c r="F16" s="3" t="s">
        <v>11</v>
      </c>
      <c r="G16" s="160">
        <v>3085.86</v>
      </c>
      <c r="H16" s="160"/>
      <c r="I16" s="3" t="s">
        <v>12</v>
      </c>
      <c r="J16" s="161">
        <v>3085.86</v>
      </c>
      <c r="K16" s="161"/>
    </row>
    <row r="17" spans="2:11" ht="45.6" x14ac:dyDescent="0.3">
      <c r="B17" s="3" t="s">
        <v>7</v>
      </c>
      <c r="C17" s="4" t="s">
        <v>8</v>
      </c>
      <c r="D17" s="4" t="s">
        <v>35</v>
      </c>
      <c r="E17" s="4" t="s">
        <v>36</v>
      </c>
      <c r="F17" s="3" t="s">
        <v>11</v>
      </c>
      <c r="G17" s="160">
        <v>2431.86</v>
      </c>
      <c r="H17" s="160"/>
      <c r="I17" s="3" t="s">
        <v>12</v>
      </c>
      <c r="J17" s="161">
        <v>2431.86</v>
      </c>
      <c r="K17" s="161"/>
    </row>
    <row r="18" spans="2:11" ht="45.6" x14ac:dyDescent="0.3">
      <c r="B18" s="3" t="s">
        <v>7</v>
      </c>
      <c r="C18" s="4" t="s">
        <v>8</v>
      </c>
      <c r="D18" s="4" t="s">
        <v>37</v>
      </c>
      <c r="E18" s="4" t="s">
        <v>38</v>
      </c>
      <c r="F18" s="3" t="s">
        <v>11</v>
      </c>
      <c r="G18" s="160">
        <v>1607.86</v>
      </c>
      <c r="H18" s="160"/>
      <c r="I18" s="3" t="s">
        <v>12</v>
      </c>
      <c r="J18" s="161">
        <v>1607.86</v>
      </c>
      <c r="K18" s="161"/>
    </row>
    <row r="19" spans="2:11" ht="45.6" x14ac:dyDescent="0.3">
      <c r="B19" s="3" t="s">
        <v>7</v>
      </c>
      <c r="C19" s="4" t="s">
        <v>8</v>
      </c>
      <c r="D19" s="4" t="s">
        <v>39</v>
      </c>
      <c r="E19" s="4" t="s">
        <v>40</v>
      </c>
      <c r="F19" s="3" t="s">
        <v>11</v>
      </c>
      <c r="G19" s="160">
        <v>2698.86</v>
      </c>
      <c r="H19" s="160"/>
      <c r="I19" s="3" t="s">
        <v>12</v>
      </c>
      <c r="J19" s="161">
        <v>2698.86</v>
      </c>
      <c r="K19" s="161"/>
    </row>
    <row r="20" spans="2:11" ht="57" x14ac:dyDescent="0.3">
      <c r="B20" s="3" t="s">
        <v>7</v>
      </c>
      <c r="C20" s="4" t="s">
        <v>8</v>
      </c>
      <c r="D20" s="4" t="s">
        <v>41</v>
      </c>
      <c r="E20" s="4" t="s">
        <v>42</v>
      </c>
      <c r="F20" s="3" t="s">
        <v>11</v>
      </c>
      <c r="G20" s="160">
        <v>1607.86</v>
      </c>
      <c r="H20" s="160"/>
      <c r="I20" s="3" t="s">
        <v>12</v>
      </c>
      <c r="J20" s="161">
        <v>1607.86</v>
      </c>
      <c r="K20" s="161"/>
    </row>
    <row r="21" spans="2:11" ht="57" x14ac:dyDescent="0.3">
      <c r="B21" s="3" t="s">
        <v>7</v>
      </c>
      <c r="C21" s="4" t="s">
        <v>8</v>
      </c>
      <c r="D21" s="4" t="s">
        <v>43</v>
      </c>
      <c r="E21" s="4" t="s">
        <v>44</v>
      </c>
      <c r="F21" s="3" t="s">
        <v>11</v>
      </c>
      <c r="G21" s="160">
        <v>2213.86</v>
      </c>
      <c r="H21" s="160"/>
      <c r="I21" s="3" t="s">
        <v>12</v>
      </c>
      <c r="J21" s="161">
        <v>2213.86</v>
      </c>
      <c r="K21" s="161"/>
    </row>
    <row r="22" spans="2:11" ht="57" x14ac:dyDescent="0.3">
      <c r="B22" s="3" t="s">
        <v>7</v>
      </c>
      <c r="C22" s="4" t="s">
        <v>8</v>
      </c>
      <c r="D22" s="4" t="s">
        <v>45</v>
      </c>
      <c r="E22" s="4" t="s">
        <v>46</v>
      </c>
      <c r="F22" s="3" t="s">
        <v>11</v>
      </c>
      <c r="G22" s="160">
        <v>2019.86</v>
      </c>
      <c r="H22" s="160"/>
      <c r="I22" s="3" t="s">
        <v>12</v>
      </c>
      <c r="J22" s="161">
        <v>2019.86</v>
      </c>
      <c r="K22" s="161"/>
    </row>
    <row r="23" spans="2:11" ht="57" x14ac:dyDescent="0.3">
      <c r="B23" s="3" t="s">
        <v>7</v>
      </c>
      <c r="C23" s="4" t="s">
        <v>8</v>
      </c>
      <c r="D23" s="4" t="s">
        <v>47</v>
      </c>
      <c r="E23" s="4" t="s">
        <v>48</v>
      </c>
      <c r="F23" s="3" t="s">
        <v>11</v>
      </c>
      <c r="G23" s="160">
        <v>2843.86</v>
      </c>
      <c r="H23" s="160"/>
      <c r="I23" s="3" t="s">
        <v>12</v>
      </c>
      <c r="J23" s="161">
        <v>2843.86</v>
      </c>
      <c r="K23" s="161"/>
    </row>
    <row r="24" spans="2:11" ht="57" x14ac:dyDescent="0.3">
      <c r="B24" s="3" t="s">
        <v>7</v>
      </c>
      <c r="C24" s="4" t="s">
        <v>8</v>
      </c>
      <c r="D24" s="4" t="s">
        <v>49</v>
      </c>
      <c r="E24" s="4" t="s">
        <v>50</v>
      </c>
      <c r="F24" s="3" t="s">
        <v>11</v>
      </c>
      <c r="G24" s="160">
        <v>3789.86</v>
      </c>
      <c r="H24" s="160"/>
      <c r="I24" s="3" t="s">
        <v>12</v>
      </c>
      <c r="J24" s="161">
        <v>3789.86</v>
      </c>
      <c r="K24" s="161"/>
    </row>
    <row r="25" spans="2:11" ht="57" x14ac:dyDescent="0.3">
      <c r="B25" s="3" t="s">
        <v>7</v>
      </c>
      <c r="C25" s="4" t="s">
        <v>8</v>
      </c>
      <c r="D25" s="4" t="s">
        <v>51</v>
      </c>
      <c r="E25" s="4" t="s">
        <v>52</v>
      </c>
      <c r="F25" s="3" t="s">
        <v>11</v>
      </c>
      <c r="G25" s="160">
        <v>3572.86</v>
      </c>
      <c r="H25" s="160"/>
      <c r="I25" s="3" t="s">
        <v>12</v>
      </c>
      <c r="J25" s="161">
        <v>3572.86</v>
      </c>
      <c r="K25" s="161"/>
    </row>
    <row r="26" spans="2:11" ht="57" x14ac:dyDescent="0.3">
      <c r="B26" s="3" t="s">
        <v>7</v>
      </c>
      <c r="C26" s="4" t="s">
        <v>8</v>
      </c>
      <c r="D26" s="4" t="s">
        <v>53</v>
      </c>
      <c r="E26" s="4" t="s">
        <v>54</v>
      </c>
      <c r="F26" s="3" t="s">
        <v>11</v>
      </c>
      <c r="G26" s="160">
        <v>5656.86</v>
      </c>
      <c r="H26" s="160"/>
      <c r="I26" s="3" t="s">
        <v>12</v>
      </c>
      <c r="J26" s="161">
        <v>5656.86</v>
      </c>
      <c r="K26" s="161"/>
    </row>
    <row r="27" spans="2:11" ht="57" x14ac:dyDescent="0.3">
      <c r="B27" s="3" t="s">
        <v>7</v>
      </c>
      <c r="C27" s="4" t="s">
        <v>8</v>
      </c>
      <c r="D27" s="4" t="s">
        <v>55</v>
      </c>
      <c r="E27" s="4" t="s">
        <v>56</v>
      </c>
      <c r="F27" s="3" t="s">
        <v>11</v>
      </c>
      <c r="G27" s="160">
        <v>2019.86</v>
      </c>
      <c r="H27" s="160"/>
      <c r="I27" s="3" t="s">
        <v>12</v>
      </c>
      <c r="J27" s="161">
        <v>2019.86</v>
      </c>
      <c r="K27" s="161"/>
    </row>
    <row r="28" spans="2:11" ht="57" x14ac:dyDescent="0.3">
      <c r="B28" s="3" t="s">
        <v>7</v>
      </c>
      <c r="C28" s="4" t="s">
        <v>8</v>
      </c>
      <c r="D28" s="4" t="s">
        <v>57</v>
      </c>
      <c r="E28" s="4" t="s">
        <v>58</v>
      </c>
      <c r="F28" s="3" t="s">
        <v>11</v>
      </c>
      <c r="G28" s="160">
        <v>1607.86</v>
      </c>
      <c r="H28" s="160"/>
      <c r="I28" s="3" t="s">
        <v>12</v>
      </c>
      <c r="J28" s="161">
        <v>1607.86</v>
      </c>
      <c r="K28" s="161"/>
    </row>
    <row r="29" spans="2:11" ht="57" x14ac:dyDescent="0.3">
      <c r="B29" s="3" t="s">
        <v>7</v>
      </c>
      <c r="C29" s="4" t="s">
        <v>8</v>
      </c>
      <c r="D29" s="4" t="s">
        <v>59</v>
      </c>
      <c r="E29" s="4" t="s">
        <v>60</v>
      </c>
      <c r="F29" s="3" t="s">
        <v>11</v>
      </c>
      <c r="G29" s="160">
        <v>6383.86</v>
      </c>
      <c r="H29" s="160"/>
      <c r="I29" s="3" t="s">
        <v>12</v>
      </c>
      <c r="J29" s="161">
        <v>6383.86</v>
      </c>
      <c r="K29" s="161"/>
    </row>
    <row r="30" spans="2:11" ht="57" x14ac:dyDescent="0.3">
      <c r="B30" s="3" t="s">
        <v>7</v>
      </c>
      <c r="C30" s="4" t="s">
        <v>8</v>
      </c>
      <c r="D30" s="4" t="s">
        <v>61</v>
      </c>
      <c r="E30" s="4" t="s">
        <v>62</v>
      </c>
      <c r="F30" s="3" t="s">
        <v>11</v>
      </c>
      <c r="G30" s="160">
        <v>2236.86</v>
      </c>
      <c r="H30" s="160"/>
      <c r="I30" s="3" t="s">
        <v>12</v>
      </c>
      <c r="J30" s="161">
        <v>2236.86</v>
      </c>
      <c r="K30" s="161"/>
    </row>
    <row r="31" spans="2:11" ht="45.6" x14ac:dyDescent="0.3">
      <c r="B31" s="3" t="s">
        <v>7</v>
      </c>
      <c r="C31" s="4" t="s">
        <v>8</v>
      </c>
      <c r="D31" s="4" t="s">
        <v>63</v>
      </c>
      <c r="E31" s="4" t="s">
        <v>64</v>
      </c>
      <c r="F31" s="3" t="s">
        <v>11</v>
      </c>
      <c r="G31" s="160">
        <v>1607.86</v>
      </c>
      <c r="H31" s="160"/>
      <c r="I31" s="3" t="s">
        <v>12</v>
      </c>
      <c r="J31" s="161">
        <v>1607.86</v>
      </c>
      <c r="K31" s="161"/>
    </row>
    <row r="32" spans="2:11" ht="45.6" x14ac:dyDescent="0.3">
      <c r="B32" s="3" t="s">
        <v>7</v>
      </c>
      <c r="C32" s="4" t="s">
        <v>8</v>
      </c>
      <c r="D32" s="4" t="s">
        <v>65</v>
      </c>
      <c r="E32" s="4" t="s">
        <v>66</v>
      </c>
      <c r="F32" s="3" t="s">
        <v>11</v>
      </c>
      <c r="G32" s="160">
        <v>1534.86</v>
      </c>
      <c r="H32" s="160"/>
      <c r="I32" s="3" t="s">
        <v>12</v>
      </c>
      <c r="J32" s="161">
        <v>1534.86</v>
      </c>
      <c r="K32" s="161"/>
    </row>
    <row r="33" spans="2:11" ht="45.6" x14ac:dyDescent="0.3">
      <c r="B33" s="3" t="s">
        <v>7</v>
      </c>
      <c r="C33" s="4" t="s">
        <v>8</v>
      </c>
      <c r="D33" s="4" t="s">
        <v>67</v>
      </c>
      <c r="E33" s="4" t="s">
        <v>68</v>
      </c>
      <c r="F33" s="3" t="s">
        <v>11</v>
      </c>
      <c r="G33" s="160">
        <v>2547.86</v>
      </c>
      <c r="H33" s="160"/>
      <c r="I33" s="3" t="s">
        <v>12</v>
      </c>
      <c r="J33" s="161">
        <v>2547.86</v>
      </c>
      <c r="K33" s="161"/>
    </row>
    <row r="34" spans="2:11" ht="68.400000000000006" x14ac:dyDescent="0.3">
      <c r="B34" s="3" t="s">
        <v>7</v>
      </c>
      <c r="C34" s="4" t="s">
        <v>69</v>
      </c>
      <c r="D34" s="4" t="s">
        <v>70</v>
      </c>
      <c r="E34" s="4" t="s">
        <v>71</v>
      </c>
      <c r="F34" s="3" t="s">
        <v>11</v>
      </c>
      <c r="G34" s="160">
        <v>5481.67</v>
      </c>
      <c r="H34" s="160"/>
      <c r="I34" s="3" t="s">
        <v>12</v>
      </c>
      <c r="J34" s="161">
        <v>5481.67</v>
      </c>
      <c r="K34" s="161"/>
    </row>
    <row r="35" spans="2:11" ht="68.400000000000006" x14ac:dyDescent="0.3">
      <c r="B35" s="3" t="s">
        <v>7</v>
      </c>
      <c r="C35" s="4" t="s">
        <v>69</v>
      </c>
      <c r="D35" s="4" t="s">
        <v>72</v>
      </c>
      <c r="E35" s="4" t="s">
        <v>71</v>
      </c>
      <c r="F35" s="3" t="s">
        <v>11</v>
      </c>
      <c r="G35" s="160">
        <v>5481.67</v>
      </c>
      <c r="H35" s="160"/>
      <c r="I35" s="3" t="s">
        <v>12</v>
      </c>
      <c r="J35" s="161">
        <v>5481.67</v>
      </c>
      <c r="K35" s="161"/>
    </row>
    <row r="36" spans="2:11" ht="68.400000000000006" x14ac:dyDescent="0.3">
      <c r="B36" s="3" t="s">
        <v>7</v>
      </c>
      <c r="C36" s="4" t="s">
        <v>69</v>
      </c>
      <c r="D36" s="4" t="s">
        <v>73</v>
      </c>
      <c r="E36" s="4" t="s">
        <v>71</v>
      </c>
      <c r="F36" s="3" t="s">
        <v>11</v>
      </c>
      <c r="G36" s="160">
        <v>5481.67</v>
      </c>
      <c r="H36" s="160"/>
      <c r="I36" s="3" t="s">
        <v>12</v>
      </c>
      <c r="J36" s="161">
        <v>5481.67</v>
      </c>
      <c r="K36" s="161"/>
    </row>
    <row r="37" spans="2:11" ht="68.400000000000006" x14ac:dyDescent="0.3">
      <c r="B37" s="3" t="s">
        <v>7</v>
      </c>
      <c r="C37" s="4" t="s">
        <v>69</v>
      </c>
      <c r="D37" s="4" t="s">
        <v>74</v>
      </c>
      <c r="E37" s="4" t="s">
        <v>71</v>
      </c>
      <c r="F37" s="3" t="s">
        <v>11</v>
      </c>
      <c r="G37" s="160">
        <v>5481.67</v>
      </c>
      <c r="H37" s="160"/>
      <c r="I37" s="3" t="s">
        <v>12</v>
      </c>
      <c r="J37" s="161">
        <v>5481.67</v>
      </c>
      <c r="K37" s="161"/>
    </row>
    <row r="38" spans="2:11" ht="68.400000000000006" x14ac:dyDescent="0.3">
      <c r="B38" s="3" t="s">
        <v>7</v>
      </c>
      <c r="C38" s="4" t="s">
        <v>69</v>
      </c>
      <c r="D38" s="4" t="s">
        <v>75</v>
      </c>
      <c r="E38" s="4" t="s">
        <v>71</v>
      </c>
      <c r="F38" s="3" t="s">
        <v>11</v>
      </c>
      <c r="G38" s="160">
        <v>5481.67</v>
      </c>
      <c r="H38" s="160"/>
      <c r="I38" s="3" t="s">
        <v>12</v>
      </c>
      <c r="J38" s="161">
        <v>5481.67</v>
      </c>
      <c r="K38" s="161"/>
    </row>
    <row r="39" spans="2:11" ht="68.400000000000006" x14ac:dyDescent="0.3">
      <c r="B39" s="3" t="s">
        <v>7</v>
      </c>
      <c r="C39" s="4" t="s">
        <v>69</v>
      </c>
      <c r="D39" s="4" t="s">
        <v>76</v>
      </c>
      <c r="E39" s="4" t="s">
        <v>71</v>
      </c>
      <c r="F39" s="3" t="s">
        <v>11</v>
      </c>
      <c r="G39" s="160">
        <v>5481.67</v>
      </c>
      <c r="H39" s="160"/>
      <c r="I39" s="3" t="s">
        <v>12</v>
      </c>
      <c r="J39" s="161">
        <v>5481.67</v>
      </c>
      <c r="K39" s="161"/>
    </row>
    <row r="40" spans="2:11" ht="68.400000000000006" x14ac:dyDescent="0.3">
      <c r="B40" s="3" t="s">
        <v>7</v>
      </c>
      <c r="C40" s="4" t="s">
        <v>69</v>
      </c>
      <c r="D40" s="4" t="s">
        <v>77</v>
      </c>
      <c r="E40" s="4" t="s">
        <v>71</v>
      </c>
      <c r="F40" s="3" t="s">
        <v>11</v>
      </c>
      <c r="G40" s="160">
        <v>5481.67</v>
      </c>
      <c r="H40" s="160"/>
      <c r="I40" s="3" t="s">
        <v>12</v>
      </c>
      <c r="J40" s="161">
        <v>5481.67</v>
      </c>
      <c r="K40" s="161"/>
    </row>
    <row r="41" spans="2:11" ht="68.400000000000006" x14ac:dyDescent="0.3">
      <c r="B41" s="3" t="s">
        <v>7</v>
      </c>
      <c r="C41" s="4" t="s">
        <v>69</v>
      </c>
      <c r="D41" s="4" t="s">
        <v>78</v>
      </c>
      <c r="E41" s="4" t="s">
        <v>71</v>
      </c>
      <c r="F41" s="3" t="s">
        <v>11</v>
      </c>
      <c r="G41" s="160">
        <v>5481.67</v>
      </c>
      <c r="H41" s="160"/>
      <c r="I41" s="3" t="s">
        <v>12</v>
      </c>
      <c r="J41" s="161">
        <v>5481.67</v>
      </c>
      <c r="K41" s="161"/>
    </row>
    <row r="42" spans="2:11" ht="68.400000000000006" x14ac:dyDescent="0.3">
      <c r="B42" s="3" t="s">
        <v>7</v>
      </c>
      <c r="C42" s="4" t="s">
        <v>69</v>
      </c>
      <c r="D42" s="4" t="s">
        <v>79</v>
      </c>
      <c r="E42" s="4" t="s">
        <v>71</v>
      </c>
      <c r="F42" s="3" t="s">
        <v>11</v>
      </c>
      <c r="G42" s="160">
        <v>5481.67</v>
      </c>
      <c r="H42" s="160"/>
      <c r="I42" s="3" t="s">
        <v>12</v>
      </c>
      <c r="J42" s="161">
        <v>5481.67</v>
      </c>
      <c r="K42" s="161"/>
    </row>
    <row r="43" spans="2:11" ht="68.400000000000006" x14ac:dyDescent="0.3">
      <c r="B43" s="3" t="s">
        <v>7</v>
      </c>
      <c r="C43" s="4" t="s">
        <v>69</v>
      </c>
      <c r="D43" s="4" t="s">
        <v>80</v>
      </c>
      <c r="E43" s="4" t="s">
        <v>71</v>
      </c>
      <c r="F43" s="3" t="s">
        <v>11</v>
      </c>
      <c r="G43" s="160">
        <v>5481.67</v>
      </c>
      <c r="H43" s="160"/>
      <c r="I43" s="3" t="s">
        <v>12</v>
      </c>
      <c r="J43" s="161">
        <v>5481.67</v>
      </c>
      <c r="K43" s="161"/>
    </row>
    <row r="44" spans="2:11" ht="68.400000000000006" x14ac:dyDescent="0.3">
      <c r="B44" s="3" t="s">
        <v>7</v>
      </c>
      <c r="C44" s="4" t="s">
        <v>69</v>
      </c>
      <c r="D44" s="4" t="s">
        <v>81</v>
      </c>
      <c r="E44" s="4" t="s">
        <v>71</v>
      </c>
      <c r="F44" s="3" t="s">
        <v>11</v>
      </c>
      <c r="G44" s="160">
        <v>5481.67</v>
      </c>
      <c r="H44" s="160"/>
      <c r="I44" s="3" t="s">
        <v>12</v>
      </c>
      <c r="J44" s="161">
        <v>5481.67</v>
      </c>
      <c r="K44" s="161"/>
    </row>
    <row r="45" spans="2:11" ht="68.400000000000006" x14ac:dyDescent="0.3">
      <c r="B45" s="3" t="s">
        <v>7</v>
      </c>
      <c r="C45" s="4" t="s">
        <v>69</v>
      </c>
      <c r="D45" s="4" t="s">
        <v>82</v>
      </c>
      <c r="E45" s="4" t="s">
        <v>71</v>
      </c>
      <c r="F45" s="3" t="s">
        <v>11</v>
      </c>
      <c r="G45" s="160">
        <v>5481.67</v>
      </c>
      <c r="H45" s="160"/>
      <c r="I45" s="3" t="s">
        <v>12</v>
      </c>
      <c r="J45" s="161">
        <v>5481.67</v>
      </c>
      <c r="K45" s="161"/>
    </row>
    <row r="46" spans="2:11" ht="68.400000000000006" x14ac:dyDescent="0.3">
      <c r="B46" s="3" t="s">
        <v>7</v>
      </c>
      <c r="C46" s="4" t="s">
        <v>69</v>
      </c>
      <c r="D46" s="4" t="s">
        <v>83</v>
      </c>
      <c r="E46" s="4" t="s">
        <v>71</v>
      </c>
      <c r="F46" s="3" t="s">
        <v>11</v>
      </c>
      <c r="G46" s="160">
        <v>5481.67</v>
      </c>
      <c r="H46" s="160"/>
      <c r="I46" s="3" t="s">
        <v>12</v>
      </c>
      <c r="J46" s="161">
        <v>5481.67</v>
      </c>
      <c r="K46" s="161"/>
    </row>
    <row r="47" spans="2:11" ht="68.400000000000006" x14ac:dyDescent="0.3">
      <c r="B47" s="3" t="s">
        <v>7</v>
      </c>
      <c r="C47" s="4" t="s">
        <v>69</v>
      </c>
      <c r="D47" s="4" t="s">
        <v>84</v>
      </c>
      <c r="E47" s="4" t="s">
        <v>71</v>
      </c>
      <c r="F47" s="3" t="s">
        <v>11</v>
      </c>
      <c r="G47" s="160">
        <v>5481.67</v>
      </c>
      <c r="H47" s="160"/>
      <c r="I47" s="3" t="s">
        <v>12</v>
      </c>
      <c r="J47" s="161">
        <v>5481.67</v>
      </c>
      <c r="K47" s="161"/>
    </row>
    <row r="48" spans="2:11" ht="68.400000000000006" x14ac:dyDescent="0.3">
      <c r="B48" s="3" t="s">
        <v>7</v>
      </c>
      <c r="C48" s="4" t="s">
        <v>69</v>
      </c>
      <c r="D48" s="4" t="s">
        <v>85</v>
      </c>
      <c r="E48" s="4" t="s">
        <v>71</v>
      </c>
      <c r="F48" s="3" t="s">
        <v>11</v>
      </c>
      <c r="G48" s="160">
        <v>5481.67</v>
      </c>
      <c r="H48" s="160"/>
      <c r="I48" s="3" t="s">
        <v>12</v>
      </c>
      <c r="J48" s="161">
        <v>5481.67</v>
      </c>
      <c r="K48" s="161"/>
    </row>
    <row r="49" spans="2:11" ht="68.400000000000006" x14ac:dyDescent="0.3">
      <c r="B49" s="3" t="s">
        <v>7</v>
      </c>
      <c r="C49" s="4" t="s">
        <v>69</v>
      </c>
      <c r="D49" s="4" t="s">
        <v>86</v>
      </c>
      <c r="E49" s="4" t="s">
        <v>71</v>
      </c>
      <c r="F49" s="3" t="s">
        <v>11</v>
      </c>
      <c r="G49" s="160">
        <v>5481.67</v>
      </c>
      <c r="H49" s="160"/>
      <c r="I49" s="3" t="s">
        <v>12</v>
      </c>
      <c r="J49" s="161">
        <v>5481.67</v>
      </c>
      <c r="K49" s="161"/>
    </row>
    <row r="50" spans="2:11" ht="68.400000000000006" x14ac:dyDescent="0.3">
      <c r="B50" s="3" t="s">
        <v>7</v>
      </c>
      <c r="C50" s="4" t="s">
        <v>69</v>
      </c>
      <c r="D50" s="4" t="s">
        <v>87</v>
      </c>
      <c r="E50" s="4" t="s">
        <v>71</v>
      </c>
      <c r="F50" s="3" t="s">
        <v>11</v>
      </c>
      <c r="G50" s="160">
        <v>5481.67</v>
      </c>
      <c r="H50" s="160"/>
      <c r="I50" s="3" t="s">
        <v>12</v>
      </c>
      <c r="J50" s="161">
        <v>5481.67</v>
      </c>
      <c r="K50" s="161"/>
    </row>
    <row r="51" spans="2:11" ht="68.400000000000006" x14ac:dyDescent="0.3">
      <c r="B51" s="3" t="s">
        <v>7</v>
      </c>
      <c r="C51" s="4" t="s">
        <v>69</v>
      </c>
      <c r="D51" s="4" t="s">
        <v>88</v>
      </c>
      <c r="E51" s="4" t="s">
        <v>71</v>
      </c>
      <c r="F51" s="3" t="s">
        <v>11</v>
      </c>
      <c r="G51" s="160">
        <v>5481.67</v>
      </c>
      <c r="H51" s="160"/>
      <c r="I51" s="3" t="s">
        <v>12</v>
      </c>
      <c r="J51" s="161">
        <v>5481.67</v>
      </c>
      <c r="K51" s="161"/>
    </row>
    <row r="52" spans="2:11" ht="68.400000000000006" x14ac:dyDescent="0.3">
      <c r="B52" s="3" t="s">
        <v>7</v>
      </c>
      <c r="C52" s="4" t="s">
        <v>69</v>
      </c>
      <c r="D52" s="4" t="s">
        <v>89</v>
      </c>
      <c r="E52" s="4" t="s">
        <v>71</v>
      </c>
      <c r="F52" s="3" t="s">
        <v>11</v>
      </c>
      <c r="G52" s="160">
        <v>5481.67</v>
      </c>
      <c r="H52" s="160"/>
      <c r="I52" s="3" t="s">
        <v>12</v>
      </c>
      <c r="J52" s="161">
        <v>5481.67</v>
      </c>
      <c r="K52" s="161"/>
    </row>
    <row r="53" spans="2:11" ht="68.400000000000006" x14ac:dyDescent="0.3">
      <c r="B53" s="3" t="s">
        <v>7</v>
      </c>
      <c r="C53" s="4" t="s">
        <v>69</v>
      </c>
      <c r="D53" s="4" t="s">
        <v>90</v>
      </c>
      <c r="E53" s="4" t="s">
        <v>71</v>
      </c>
      <c r="F53" s="3" t="s">
        <v>11</v>
      </c>
      <c r="G53" s="160">
        <v>5481.67</v>
      </c>
      <c r="H53" s="160"/>
      <c r="I53" s="3" t="s">
        <v>12</v>
      </c>
      <c r="J53" s="161">
        <v>5481.67</v>
      </c>
      <c r="K53" s="161"/>
    </row>
    <row r="54" spans="2:11" ht="68.400000000000006" x14ac:dyDescent="0.3">
      <c r="B54" s="3" t="s">
        <v>7</v>
      </c>
      <c r="C54" s="4" t="s">
        <v>69</v>
      </c>
      <c r="D54" s="4" t="s">
        <v>91</v>
      </c>
      <c r="E54" s="4" t="s">
        <v>71</v>
      </c>
      <c r="F54" s="3" t="s">
        <v>11</v>
      </c>
      <c r="G54" s="160">
        <v>5481.67</v>
      </c>
      <c r="H54" s="160"/>
      <c r="I54" s="3" t="s">
        <v>12</v>
      </c>
      <c r="J54" s="161">
        <v>5481.67</v>
      </c>
      <c r="K54" s="161"/>
    </row>
    <row r="55" spans="2:11" ht="68.400000000000006" x14ac:dyDescent="0.3">
      <c r="B55" s="3" t="s">
        <v>7</v>
      </c>
      <c r="C55" s="4" t="s">
        <v>69</v>
      </c>
      <c r="D55" s="4" t="s">
        <v>92</v>
      </c>
      <c r="E55" s="4" t="s">
        <v>71</v>
      </c>
      <c r="F55" s="3" t="s">
        <v>11</v>
      </c>
      <c r="G55" s="160">
        <v>5481.67</v>
      </c>
      <c r="H55" s="160"/>
      <c r="I55" s="3" t="s">
        <v>12</v>
      </c>
      <c r="J55" s="161">
        <v>5481.67</v>
      </c>
      <c r="K55" s="161"/>
    </row>
    <row r="56" spans="2:11" ht="68.400000000000006" x14ac:dyDescent="0.3">
      <c r="B56" s="3" t="s">
        <v>7</v>
      </c>
      <c r="C56" s="4" t="s">
        <v>69</v>
      </c>
      <c r="D56" s="4" t="s">
        <v>93</v>
      </c>
      <c r="E56" s="4" t="s">
        <v>71</v>
      </c>
      <c r="F56" s="3" t="s">
        <v>11</v>
      </c>
      <c r="G56" s="160">
        <v>5481.67</v>
      </c>
      <c r="H56" s="160"/>
      <c r="I56" s="3" t="s">
        <v>12</v>
      </c>
      <c r="J56" s="161">
        <v>5481.67</v>
      </c>
      <c r="K56" s="161"/>
    </row>
    <row r="57" spans="2:11" ht="68.400000000000006" x14ac:dyDescent="0.3">
      <c r="B57" s="3" t="s">
        <v>7</v>
      </c>
      <c r="C57" s="4" t="s">
        <v>69</v>
      </c>
      <c r="D57" s="4" t="s">
        <v>94</v>
      </c>
      <c r="E57" s="4" t="s">
        <v>71</v>
      </c>
      <c r="F57" s="3" t="s">
        <v>11</v>
      </c>
      <c r="G57" s="160">
        <v>5481.67</v>
      </c>
      <c r="H57" s="160"/>
      <c r="I57" s="3" t="s">
        <v>12</v>
      </c>
      <c r="J57" s="161">
        <v>5481.67</v>
      </c>
      <c r="K57" s="161"/>
    </row>
    <row r="58" spans="2:11" ht="68.400000000000006" x14ac:dyDescent="0.3">
      <c r="B58" s="3" t="s">
        <v>7</v>
      </c>
      <c r="C58" s="4" t="s">
        <v>69</v>
      </c>
      <c r="D58" s="4" t="s">
        <v>95</v>
      </c>
      <c r="E58" s="4" t="s">
        <v>71</v>
      </c>
      <c r="F58" s="3" t="s">
        <v>11</v>
      </c>
      <c r="G58" s="160">
        <v>5481.67</v>
      </c>
      <c r="H58" s="160"/>
      <c r="I58" s="3" t="s">
        <v>12</v>
      </c>
      <c r="J58" s="161">
        <v>5481.67</v>
      </c>
      <c r="K58" s="161"/>
    </row>
    <row r="59" spans="2:11" ht="68.400000000000006" x14ac:dyDescent="0.3">
      <c r="B59" s="3" t="s">
        <v>7</v>
      </c>
      <c r="C59" s="4" t="s">
        <v>69</v>
      </c>
      <c r="D59" s="4" t="s">
        <v>96</v>
      </c>
      <c r="E59" s="4" t="s">
        <v>71</v>
      </c>
      <c r="F59" s="3" t="s">
        <v>11</v>
      </c>
      <c r="G59" s="160">
        <v>5481.67</v>
      </c>
      <c r="H59" s="160"/>
      <c r="I59" s="3" t="s">
        <v>12</v>
      </c>
      <c r="J59" s="161">
        <v>5481.67</v>
      </c>
      <c r="K59" s="161"/>
    </row>
    <row r="60" spans="2:11" ht="68.400000000000006" x14ac:dyDescent="0.3">
      <c r="B60" s="3" t="s">
        <v>7</v>
      </c>
      <c r="C60" s="4" t="s">
        <v>69</v>
      </c>
      <c r="D60" s="4" t="s">
        <v>97</v>
      </c>
      <c r="E60" s="4" t="s">
        <v>71</v>
      </c>
      <c r="F60" s="3" t="s">
        <v>11</v>
      </c>
      <c r="G60" s="160">
        <v>5481.67</v>
      </c>
      <c r="H60" s="160"/>
      <c r="I60" s="3" t="s">
        <v>12</v>
      </c>
      <c r="J60" s="161">
        <v>5481.67</v>
      </c>
      <c r="K60" s="161"/>
    </row>
    <row r="61" spans="2:11" ht="68.400000000000006" x14ac:dyDescent="0.3">
      <c r="B61" s="3" t="s">
        <v>7</v>
      </c>
      <c r="C61" s="4" t="s">
        <v>69</v>
      </c>
      <c r="D61" s="4" t="s">
        <v>98</v>
      </c>
      <c r="E61" s="4" t="s">
        <v>71</v>
      </c>
      <c r="F61" s="3" t="s">
        <v>11</v>
      </c>
      <c r="G61" s="160">
        <v>5481.68</v>
      </c>
      <c r="H61" s="160"/>
      <c r="I61" s="3" t="s">
        <v>12</v>
      </c>
      <c r="J61" s="161">
        <v>5481.68</v>
      </c>
      <c r="K61" s="161"/>
    </row>
    <row r="62" spans="2:11" ht="68.400000000000006" x14ac:dyDescent="0.3">
      <c r="B62" s="3" t="s">
        <v>7</v>
      </c>
      <c r="C62" s="4" t="s">
        <v>69</v>
      </c>
      <c r="D62" s="4" t="s">
        <v>99</v>
      </c>
      <c r="E62" s="4" t="s">
        <v>71</v>
      </c>
      <c r="F62" s="3" t="s">
        <v>11</v>
      </c>
      <c r="G62" s="160">
        <v>5481.68</v>
      </c>
      <c r="H62" s="160"/>
      <c r="I62" s="3" t="s">
        <v>12</v>
      </c>
      <c r="J62" s="161">
        <v>5481.68</v>
      </c>
      <c r="K62" s="161"/>
    </row>
    <row r="63" spans="2:11" ht="68.400000000000006" x14ac:dyDescent="0.3">
      <c r="B63" s="3" t="s">
        <v>7</v>
      </c>
      <c r="C63" s="4" t="s">
        <v>69</v>
      </c>
      <c r="D63" s="4" t="s">
        <v>100</v>
      </c>
      <c r="E63" s="4" t="s">
        <v>71</v>
      </c>
      <c r="F63" s="3" t="s">
        <v>11</v>
      </c>
      <c r="G63" s="160">
        <v>5481.68</v>
      </c>
      <c r="H63" s="160"/>
      <c r="I63" s="3" t="s">
        <v>12</v>
      </c>
      <c r="J63" s="161">
        <v>5481.68</v>
      </c>
      <c r="K63" s="161"/>
    </row>
    <row r="64" spans="2:11" ht="57" x14ac:dyDescent="0.3">
      <c r="B64" s="3" t="s">
        <v>101</v>
      </c>
      <c r="C64" s="4" t="s">
        <v>102</v>
      </c>
      <c r="D64" s="4" t="s">
        <v>103</v>
      </c>
      <c r="E64" s="4" t="s">
        <v>104</v>
      </c>
      <c r="F64" s="3" t="s">
        <v>11</v>
      </c>
      <c r="G64" s="160">
        <v>3598.93</v>
      </c>
      <c r="H64" s="160"/>
      <c r="I64" s="3" t="s">
        <v>12</v>
      </c>
      <c r="J64" s="161">
        <v>3598.93</v>
      </c>
      <c r="K64" s="161"/>
    </row>
    <row r="65" spans="2:11" ht="57" x14ac:dyDescent="0.3">
      <c r="B65" s="3" t="s">
        <v>101</v>
      </c>
      <c r="C65" s="4" t="s">
        <v>102</v>
      </c>
      <c r="D65" s="4" t="s">
        <v>105</v>
      </c>
      <c r="E65" s="4" t="s">
        <v>104</v>
      </c>
      <c r="F65" s="3" t="s">
        <v>11</v>
      </c>
      <c r="G65" s="160">
        <v>3598.93</v>
      </c>
      <c r="H65" s="160"/>
      <c r="I65" s="3" t="s">
        <v>12</v>
      </c>
      <c r="J65" s="161">
        <v>3598.93</v>
      </c>
      <c r="K65" s="161"/>
    </row>
    <row r="66" spans="2:11" ht="57" x14ac:dyDescent="0.3">
      <c r="B66" s="3" t="s">
        <v>101</v>
      </c>
      <c r="C66" s="4" t="s">
        <v>102</v>
      </c>
      <c r="D66" s="4" t="s">
        <v>106</v>
      </c>
      <c r="E66" s="4" t="s">
        <v>104</v>
      </c>
      <c r="F66" s="3" t="s">
        <v>11</v>
      </c>
      <c r="G66" s="160">
        <v>3598.93</v>
      </c>
      <c r="H66" s="160"/>
      <c r="I66" s="3" t="s">
        <v>12</v>
      </c>
      <c r="J66" s="161">
        <v>3598.93</v>
      </c>
      <c r="K66" s="161"/>
    </row>
    <row r="67" spans="2:11" ht="57" x14ac:dyDescent="0.3">
      <c r="B67" s="3" t="s">
        <v>101</v>
      </c>
      <c r="C67" s="4" t="s">
        <v>102</v>
      </c>
      <c r="D67" s="4" t="s">
        <v>107</v>
      </c>
      <c r="E67" s="4" t="s">
        <v>104</v>
      </c>
      <c r="F67" s="3" t="s">
        <v>11</v>
      </c>
      <c r="G67" s="160">
        <v>3598.93</v>
      </c>
      <c r="H67" s="160"/>
      <c r="I67" s="3" t="s">
        <v>12</v>
      </c>
      <c r="J67" s="161">
        <v>3598.93</v>
      </c>
      <c r="K67" s="161"/>
    </row>
    <row r="68" spans="2:11" ht="57" x14ac:dyDescent="0.3">
      <c r="B68" s="3" t="s">
        <v>101</v>
      </c>
      <c r="C68" s="4" t="s">
        <v>102</v>
      </c>
      <c r="D68" s="4" t="s">
        <v>108</v>
      </c>
      <c r="E68" s="4" t="s">
        <v>104</v>
      </c>
      <c r="F68" s="3" t="s">
        <v>11</v>
      </c>
      <c r="G68" s="160">
        <v>3598.93</v>
      </c>
      <c r="H68" s="160"/>
      <c r="I68" s="3" t="s">
        <v>12</v>
      </c>
      <c r="J68" s="161">
        <v>3598.93</v>
      </c>
      <c r="K68" s="161"/>
    </row>
    <row r="69" spans="2:11" ht="57" x14ac:dyDescent="0.3">
      <c r="B69" s="3" t="s">
        <v>101</v>
      </c>
      <c r="C69" s="4" t="s">
        <v>102</v>
      </c>
      <c r="D69" s="4" t="s">
        <v>109</v>
      </c>
      <c r="E69" s="4" t="s">
        <v>104</v>
      </c>
      <c r="F69" s="3" t="s">
        <v>11</v>
      </c>
      <c r="G69" s="160">
        <v>3598.93</v>
      </c>
      <c r="H69" s="160"/>
      <c r="I69" s="3" t="s">
        <v>12</v>
      </c>
      <c r="J69" s="161">
        <v>3598.93</v>
      </c>
      <c r="K69" s="161"/>
    </row>
    <row r="70" spans="2:11" ht="57" x14ac:dyDescent="0.3">
      <c r="B70" s="3" t="s">
        <v>101</v>
      </c>
      <c r="C70" s="4" t="s">
        <v>102</v>
      </c>
      <c r="D70" s="4" t="s">
        <v>110</v>
      </c>
      <c r="E70" s="4" t="s">
        <v>104</v>
      </c>
      <c r="F70" s="3" t="s">
        <v>11</v>
      </c>
      <c r="G70" s="160">
        <v>3598.93</v>
      </c>
      <c r="H70" s="160"/>
      <c r="I70" s="3" t="s">
        <v>12</v>
      </c>
      <c r="J70" s="161">
        <v>3598.93</v>
      </c>
      <c r="K70" s="161"/>
    </row>
    <row r="71" spans="2:11" ht="57" x14ac:dyDescent="0.3">
      <c r="B71" s="3" t="s">
        <v>101</v>
      </c>
      <c r="C71" s="4" t="s">
        <v>102</v>
      </c>
      <c r="D71" s="4" t="s">
        <v>111</v>
      </c>
      <c r="E71" s="4" t="s">
        <v>104</v>
      </c>
      <c r="F71" s="3" t="s">
        <v>11</v>
      </c>
      <c r="G71" s="160">
        <v>3598.93</v>
      </c>
      <c r="H71" s="160"/>
      <c r="I71" s="3" t="s">
        <v>12</v>
      </c>
      <c r="J71" s="161">
        <v>3598.93</v>
      </c>
      <c r="K71" s="161"/>
    </row>
    <row r="72" spans="2:11" ht="57" x14ac:dyDescent="0.3">
      <c r="B72" s="3" t="s">
        <v>101</v>
      </c>
      <c r="C72" s="4" t="s">
        <v>102</v>
      </c>
      <c r="D72" s="4" t="s">
        <v>112</v>
      </c>
      <c r="E72" s="4" t="s">
        <v>104</v>
      </c>
      <c r="F72" s="3" t="s">
        <v>11</v>
      </c>
      <c r="G72" s="160">
        <v>3598.93</v>
      </c>
      <c r="H72" s="160"/>
      <c r="I72" s="3" t="s">
        <v>12</v>
      </c>
      <c r="J72" s="161">
        <v>3598.93</v>
      </c>
      <c r="K72" s="161"/>
    </row>
    <row r="73" spans="2:11" ht="57" x14ac:dyDescent="0.3">
      <c r="B73" s="3" t="s">
        <v>101</v>
      </c>
      <c r="C73" s="4" t="s">
        <v>102</v>
      </c>
      <c r="D73" s="4" t="s">
        <v>113</v>
      </c>
      <c r="E73" s="4" t="s">
        <v>104</v>
      </c>
      <c r="F73" s="3" t="s">
        <v>11</v>
      </c>
      <c r="G73" s="160">
        <v>3598.93</v>
      </c>
      <c r="H73" s="160"/>
      <c r="I73" s="3" t="s">
        <v>12</v>
      </c>
      <c r="J73" s="161">
        <v>3598.93</v>
      </c>
      <c r="K73" s="161"/>
    </row>
    <row r="74" spans="2:11" ht="57" x14ac:dyDescent="0.3">
      <c r="B74" s="3" t="s">
        <v>101</v>
      </c>
      <c r="C74" s="4" t="s">
        <v>102</v>
      </c>
      <c r="D74" s="4" t="s">
        <v>114</v>
      </c>
      <c r="E74" s="4" t="s">
        <v>104</v>
      </c>
      <c r="F74" s="3" t="s">
        <v>11</v>
      </c>
      <c r="G74" s="160">
        <v>3598.93</v>
      </c>
      <c r="H74" s="160"/>
      <c r="I74" s="3" t="s">
        <v>12</v>
      </c>
      <c r="J74" s="161">
        <v>3598.93</v>
      </c>
      <c r="K74" s="161"/>
    </row>
    <row r="75" spans="2:11" ht="57" x14ac:dyDescent="0.3">
      <c r="B75" s="3" t="s">
        <v>101</v>
      </c>
      <c r="C75" s="4" t="s">
        <v>102</v>
      </c>
      <c r="D75" s="4" t="s">
        <v>115</v>
      </c>
      <c r="E75" s="4" t="s">
        <v>104</v>
      </c>
      <c r="F75" s="3" t="s">
        <v>11</v>
      </c>
      <c r="G75" s="160">
        <v>3598.93</v>
      </c>
      <c r="H75" s="160"/>
      <c r="I75" s="3" t="s">
        <v>12</v>
      </c>
      <c r="J75" s="161">
        <v>3598.93</v>
      </c>
      <c r="K75" s="161"/>
    </row>
    <row r="76" spans="2:11" ht="57" x14ac:dyDescent="0.3">
      <c r="B76" s="3" t="s">
        <v>101</v>
      </c>
      <c r="C76" s="4" t="s">
        <v>102</v>
      </c>
      <c r="D76" s="4" t="s">
        <v>116</v>
      </c>
      <c r="E76" s="4" t="s">
        <v>104</v>
      </c>
      <c r="F76" s="3" t="s">
        <v>11</v>
      </c>
      <c r="G76" s="160">
        <v>3598.93</v>
      </c>
      <c r="H76" s="160"/>
      <c r="I76" s="3" t="s">
        <v>12</v>
      </c>
      <c r="J76" s="161">
        <v>3598.93</v>
      </c>
      <c r="K76" s="161"/>
    </row>
    <row r="77" spans="2:11" ht="57" x14ac:dyDescent="0.3">
      <c r="B77" s="3" t="s">
        <v>101</v>
      </c>
      <c r="C77" s="4" t="s">
        <v>102</v>
      </c>
      <c r="D77" s="4" t="s">
        <v>117</v>
      </c>
      <c r="E77" s="4" t="s">
        <v>104</v>
      </c>
      <c r="F77" s="3" t="s">
        <v>11</v>
      </c>
      <c r="G77" s="160">
        <v>3598.93</v>
      </c>
      <c r="H77" s="160"/>
      <c r="I77" s="3" t="s">
        <v>12</v>
      </c>
      <c r="J77" s="161">
        <v>3598.93</v>
      </c>
      <c r="K77" s="161"/>
    </row>
    <row r="78" spans="2:11" ht="57" x14ac:dyDescent="0.3">
      <c r="B78" s="3" t="s">
        <v>101</v>
      </c>
      <c r="C78" s="4" t="s">
        <v>102</v>
      </c>
      <c r="D78" s="4" t="s">
        <v>118</v>
      </c>
      <c r="E78" s="4" t="s">
        <v>104</v>
      </c>
      <c r="F78" s="3" t="s">
        <v>11</v>
      </c>
      <c r="G78" s="160">
        <v>3598.93</v>
      </c>
      <c r="H78" s="160"/>
      <c r="I78" s="3" t="s">
        <v>12</v>
      </c>
      <c r="J78" s="161">
        <v>3598.93</v>
      </c>
      <c r="K78" s="161"/>
    </row>
    <row r="79" spans="2:11" ht="57" x14ac:dyDescent="0.3">
      <c r="B79" s="3" t="s">
        <v>101</v>
      </c>
      <c r="C79" s="4" t="s">
        <v>102</v>
      </c>
      <c r="D79" s="4" t="s">
        <v>119</v>
      </c>
      <c r="E79" s="4" t="s">
        <v>104</v>
      </c>
      <c r="F79" s="3" t="s">
        <v>11</v>
      </c>
      <c r="G79" s="160">
        <v>3598.93</v>
      </c>
      <c r="H79" s="160"/>
      <c r="I79" s="3" t="s">
        <v>12</v>
      </c>
      <c r="J79" s="161">
        <v>3598.93</v>
      </c>
      <c r="K79" s="161"/>
    </row>
    <row r="80" spans="2:11" ht="57" x14ac:dyDescent="0.3">
      <c r="B80" s="3" t="s">
        <v>101</v>
      </c>
      <c r="C80" s="4" t="s">
        <v>102</v>
      </c>
      <c r="D80" s="4" t="s">
        <v>120</v>
      </c>
      <c r="E80" s="4" t="s">
        <v>104</v>
      </c>
      <c r="F80" s="3" t="s">
        <v>11</v>
      </c>
      <c r="G80" s="160">
        <v>3598.93</v>
      </c>
      <c r="H80" s="160"/>
      <c r="I80" s="3" t="s">
        <v>12</v>
      </c>
      <c r="J80" s="161">
        <v>3598.93</v>
      </c>
      <c r="K80" s="161"/>
    </row>
    <row r="81" spans="2:11" ht="57" x14ac:dyDescent="0.3">
      <c r="B81" s="3" t="s">
        <v>101</v>
      </c>
      <c r="C81" s="4" t="s">
        <v>102</v>
      </c>
      <c r="D81" s="4" t="s">
        <v>121</v>
      </c>
      <c r="E81" s="4" t="s">
        <v>104</v>
      </c>
      <c r="F81" s="3" t="s">
        <v>11</v>
      </c>
      <c r="G81" s="160">
        <v>3598.93</v>
      </c>
      <c r="H81" s="160"/>
      <c r="I81" s="3" t="s">
        <v>12</v>
      </c>
      <c r="J81" s="161">
        <v>3598.93</v>
      </c>
      <c r="K81" s="161"/>
    </row>
    <row r="82" spans="2:11" ht="57" x14ac:dyDescent="0.3">
      <c r="B82" s="3" t="s">
        <v>101</v>
      </c>
      <c r="C82" s="4" t="s">
        <v>102</v>
      </c>
      <c r="D82" s="4" t="s">
        <v>122</v>
      </c>
      <c r="E82" s="4" t="s">
        <v>104</v>
      </c>
      <c r="F82" s="3" t="s">
        <v>11</v>
      </c>
      <c r="G82" s="160">
        <v>3598.93</v>
      </c>
      <c r="H82" s="160"/>
      <c r="I82" s="3" t="s">
        <v>12</v>
      </c>
      <c r="J82" s="161">
        <v>3598.93</v>
      </c>
      <c r="K82" s="161"/>
    </row>
    <row r="83" spans="2:11" ht="57" x14ac:dyDescent="0.3">
      <c r="B83" s="3" t="s">
        <v>101</v>
      </c>
      <c r="C83" s="4" t="s">
        <v>102</v>
      </c>
      <c r="D83" s="4" t="s">
        <v>123</v>
      </c>
      <c r="E83" s="4" t="s">
        <v>104</v>
      </c>
      <c r="F83" s="3" t="s">
        <v>11</v>
      </c>
      <c r="G83" s="160">
        <v>3598.93</v>
      </c>
      <c r="H83" s="160"/>
      <c r="I83" s="3" t="s">
        <v>12</v>
      </c>
      <c r="J83" s="161">
        <v>3598.93</v>
      </c>
      <c r="K83" s="161"/>
    </row>
    <row r="84" spans="2:11" ht="57" x14ac:dyDescent="0.3">
      <c r="B84" s="3" t="s">
        <v>101</v>
      </c>
      <c r="C84" s="4" t="s">
        <v>102</v>
      </c>
      <c r="D84" s="4" t="s">
        <v>124</v>
      </c>
      <c r="E84" s="4" t="s">
        <v>104</v>
      </c>
      <c r="F84" s="3" t="s">
        <v>11</v>
      </c>
      <c r="G84" s="160">
        <v>3598.93</v>
      </c>
      <c r="H84" s="160"/>
      <c r="I84" s="3" t="s">
        <v>12</v>
      </c>
      <c r="J84" s="161">
        <v>3598.93</v>
      </c>
      <c r="K84" s="161"/>
    </row>
    <row r="85" spans="2:11" ht="57" x14ac:dyDescent="0.3">
      <c r="B85" s="3" t="s">
        <v>101</v>
      </c>
      <c r="C85" s="4" t="s">
        <v>102</v>
      </c>
      <c r="D85" s="4" t="s">
        <v>125</v>
      </c>
      <c r="E85" s="4" t="s">
        <v>104</v>
      </c>
      <c r="F85" s="3" t="s">
        <v>11</v>
      </c>
      <c r="G85" s="160">
        <v>3598.93</v>
      </c>
      <c r="H85" s="160"/>
      <c r="I85" s="3" t="s">
        <v>12</v>
      </c>
      <c r="J85" s="161">
        <v>3598.93</v>
      </c>
      <c r="K85" s="161"/>
    </row>
    <row r="86" spans="2:11" ht="57" x14ac:dyDescent="0.3">
      <c r="B86" s="3" t="s">
        <v>101</v>
      </c>
      <c r="C86" s="4" t="s">
        <v>102</v>
      </c>
      <c r="D86" s="4" t="s">
        <v>126</v>
      </c>
      <c r="E86" s="4" t="s">
        <v>104</v>
      </c>
      <c r="F86" s="3" t="s">
        <v>11</v>
      </c>
      <c r="G86" s="160">
        <v>3598.93</v>
      </c>
      <c r="H86" s="160"/>
      <c r="I86" s="3" t="s">
        <v>12</v>
      </c>
      <c r="J86" s="161">
        <v>3598.93</v>
      </c>
      <c r="K86" s="161"/>
    </row>
    <row r="87" spans="2:11" ht="57" x14ac:dyDescent="0.3">
      <c r="B87" s="3" t="s">
        <v>101</v>
      </c>
      <c r="C87" s="4" t="s">
        <v>102</v>
      </c>
      <c r="D87" s="4" t="s">
        <v>127</v>
      </c>
      <c r="E87" s="4" t="s">
        <v>104</v>
      </c>
      <c r="F87" s="3" t="s">
        <v>11</v>
      </c>
      <c r="G87" s="160">
        <v>3598.93</v>
      </c>
      <c r="H87" s="160"/>
      <c r="I87" s="3" t="s">
        <v>12</v>
      </c>
      <c r="J87" s="161">
        <v>3598.93</v>
      </c>
      <c r="K87" s="161"/>
    </row>
    <row r="88" spans="2:11" ht="57" x14ac:dyDescent="0.3">
      <c r="B88" s="3" t="s">
        <v>101</v>
      </c>
      <c r="C88" s="4" t="s">
        <v>102</v>
      </c>
      <c r="D88" s="4" t="s">
        <v>128</v>
      </c>
      <c r="E88" s="4" t="s">
        <v>104</v>
      </c>
      <c r="F88" s="3" t="s">
        <v>11</v>
      </c>
      <c r="G88" s="160">
        <v>3598.92</v>
      </c>
      <c r="H88" s="160"/>
      <c r="I88" s="3" t="s">
        <v>12</v>
      </c>
      <c r="J88" s="161">
        <v>3598.92</v>
      </c>
      <c r="K88" s="161"/>
    </row>
    <row r="89" spans="2:11" ht="57" x14ac:dyDescent="0.3">
      <c r="B89" s="3" t="s">
        <v>101</v>
      </c>
      <c r="C89" s="4" t="s">
        <v>102</v>
      </c>
      <c r="D89" s="4" t="s">
        <v>129</v>
      </c>
      <c r="E89" s="4" t="s">
        <v>104</v>
      </c>
      <c r="F89" s="3" t="s">
        <v>11</v>
      </c>
      <c r="G89" s="160">
        <v>3598.92</v>
      </c>
      <c r="H89" s="160"/>
      <c r="I89" s="3" t="s">
        <v>12</v>
      </c>
      <c r="J89" s="161">
        <v>3598.92</v>
      </c>
      <c r="K89" s="161"/>
    </row>
    <row r="90" spans="2:11" ht="57" x14ac:dyDescent="0.3">
      <c r="B90" s="3" t="s">
        <v>101</v>
      </c>
      <c r="C90" s="4" t="s">
        <v>102</v>
      </c>
      <c r="D90" s="4" t="s">
        <v>130</v>
      </c>
      <c r="E90" s="4" t="s">
        <v>104</v>
      </c>
      <c r="F90" s="3" t="s">
        <v>11</v>
      </c>
      <c r="G90" s="160">
        <v>3598.92</v>
      </c>
      <c r="H90" s="160"/>
      <c r="I90" s="3" t="s">
        <v>12</v>
      </c>
      <c r="J90" s="161">
        <v>3598.92</v>
      </c>
      <c r="K90" s="161"/>
    </row>
    <row r="91" spans="2:11" ht="57" x14ac:dyDescent="0.3">
      <c r="B91" s="3" t="s">
        <v>101</v>
      </c>
      <c r="C91" s="4" t="s">
        <v>102</v>
      </c>
      <c r="D91" s="4" t="s">
        <v>131</v>
      </c>
      <c r="E91" s="4" t="s">
        <v>104</v>
      </c>
      <c r="F91" s="3" t="s">
        <v>11</v>
      </c>
      <c r="G91" s="160">
        <v>3598.92</v>
      </c>
      <c r="H91" s="160"/>
      <c r="I91" s="3" t="s">
        <v>12</v>
      </c>
      <c r="J91" s="161">
        <v>3598.92</v>
      </c>
      <c r="K91" s="161"/>
    </row>
    <row r="92" spans="2:11" ht="57" x14ac:dyDescent="0.3">
      <c r="B92" s="3" t="s">
        <v>101</v>
      </c>
      <c r="C92" s="4" t="s">
        <v>102</v>
      </c>
      <c r="D92" s="4" t="s">
        <v>132</v>
      </c>
      <c r="E92" s="4" t="s">
        <v>104</v>
      </c>
      <c r="F92" s="3" t="s">
        <v>11</v>
      </c>
      <c r="G92" s="160">
        <v>3598.92</v>
      </c>
      <c r="H92" s="160"/>
      <c r="I92" s="3" t="s">
        <v>12</v>
      </c>
      <c r="J92" s="161">
        <v>3598.92</v>
      </c>
      <c r="K92" s="161"/>
    </row>
    <row r="93" spans="2:11" ht="57" x14ac:dyDescent="0.3">
      <c r="B93" s="3" t="s">
        <v>101</v>
      </c>
      <c r="C93" s="4" t="s">
        <v>102</v>
      </c>
      <c r="D93" s="4" t="s">
        <v>133</v>
      </c>
      <c r="E93" s="4" t="s">
        <v>104</v>
      </c>
      <c r="F93" s="3" t="s">
        <v>11</v>
      </c>
      <c r="G93" s="160">
        <v>3598.92</v>
      </c>
      <c r="H93" s="160"/>
      <c r="I93" s="3" t="s">
        <v>12</v>
      </c>
      <c r="J93" s="161">
        <v>3598.92</v>
      </c>
      <c r="K93" s="161"/>
    </row>
    <row r="94" spans="2:11" ht="45.6" x14ac:dyDescent="0.3">
      <c r="B94" s="3" t="s">
        <v>134</v>
      </c>
      <c r="C94" s="4" t="s">
        <v>135</v>
      </c>
      <c r="D94" s="4" t="s">
        <v>9</v>
      </c>
      <c r="E94" s="4" t="s">
        <v>10</v>
      </c>
      <c r="F94" s="3" t="s">
        <v>11</v>
      </c>
      <c r="G94" s="160">
        <v>1846</v>
      </c>
      <c r="H94" s="160"/>
      <c r="I94" s="3" t="s">
        <v>12</v>
      </c>
      <c r="J94" s="161">
        <v>1846</v>
      </c>
      <c r="K94" s="161"/>
    </row>
    <row r="95" spans="2:11" ht="45.6" x14ac:dyDescent="0.3">
      <c r="B95" s="3" t="s">
        <v>134</v>
      </c>
      <c r="C95" s="4" t="s">
        <v>135</v>
      </c>
      <c r="D95" s="4" t="s">
        <v>13</v>
      </c>
      <c r="E95" s="4" t="s">
        <v>14</v>
      </c>
      <c r="F95" s="3" t="s">
        <v>11</v>
      </c>
      <c r="G95" s="160">
        <v>1360</v>
      </c>
      <c r="H95" s="160"/>
      <c r="I95" s="3" t="s">
        <v>12</v>
      </c>
      <c r="J95" s="161">
        <v>1360</v>
      </c>
      <c r="K95" s="161"/>
    </row>
    <row r="96" spans="2:11" ht="45.6" x14ac:dyDescent="0.3">
      <c r="B96" s="3" t="s">
        <v>134</v>
      </c>
      <c r="C96" s="4" t="s">
        <v>135</v>
      </c>
      <c r="D96" s="4" t="s">
        <v>15</v>
      </c>
      <c r="E96" s="4" t="s">
        <v>16</v>
      </c>
      <c r="F96" s="3" t="s">
        <v>11</v>
      </c>
      <c r="G96" s="160">
        <v>2332</v>
      </c>
      <c r="H96" s="160"/>
      <c r="I96" s="3" t="s">
        <v>12</v>
      </c>
      <c r="J96" s="161">
        <v>2332</v>
      </c>
      <c r="K96" s="161"/>
    </row>
    <row r="97" spans="2:11" ht="45.6" x14ac:dyDescent="0.3">
      <c r="B97" s="3" t="s">
        <v>134</v>
      </c>
      <c r="C97" s="4" t="s">
        <v>135</v>
      </c>
      <c r="D97" s="4" t="s">
        <v>17</v>
      </c>
      <c r="E97" s="4" t="s">
        <v>18</v>
      </c>
      <c r="F97" s="3" t="s">
        <v>11</v>
      </c>
      <c r="G97" s="160">
        <v>1360</v>
      </c>
      <c r="H97" s="160"/>
      <c r="I97" s="3" t="s">
        <v>12</v>
      </c>
      <c r="J97" s="161">
        <v>1360</v>
      </c>
      <c r="K97" s="161"/>
    </row>
    <row r="98" spans="2:11" ht="45.6" x14ac:dyDescent="0.3">
      <c r="B98" s="3" t="s">
        <v>134</v>
      </c>
      <c r="C98" s="4" t="s">
        <v>135</v>
      </c>
      <c r="D98" s="4" t="s">
        <v>19</v>
      </c>
      <c r="E98" s="4" t="s">
        <v>20</v>
      </c>
      <c r="F98" s="3" t="s">
        <v>11</v>
      </c>
      <c r="G98" s="160">
        <v>1360</v>
      </c>
      <c r="H98" s="160"/>
      <c r="I98" s="3" t="s">
        <v>12</v>
      </c>
      <c r="J98" s="161">
        <v>1360</v>
      </c>
      <c r="K98" s="161"/>
    </row>
    <row r="99" spans="2:11" ht="45.6" x14ac:dyDescent="0.3">
      <c r="B99" s="3" t="s">
        <v>134</v>
      </c>
      <c r="C99" s="4" t="s">
        <v>135</v>
      </c>
      <c r="D99" s="4" t="s">
        <v>21</v>
      </c>
      <c r="E99" s="4" t="s">
        <v>22</v>
      </c>
      <c r="F99" s="3" t="s">
        <v>11</v>
      </c>
      <c r="G99" s="160">
        <v>1360</v>
      </c>
      <c r="H99" s="160"/>
      <c r="I99" s="3" t="s">
        <v>12</v>
      </c>
      <c r="J99" s="161">
        <v>1360</v>
      </c>
      <c r="K99" s="161"/>
    </row>
    <row r="100" spans="2:11" ht="45.6" x14ac:dyDescent="0.3">
      <c r="B100" s="3" t="s">
        <v>134</v>
      </c>
      <c r="C100" s="4" t="s">
        <v>135</v>
      </c>
      <c r="D100" s="4" t="s">
        <v>23</v>
      </c>
      <c r="E100" s="4" t="s">
        <v>24</v>
      </c>
      <c r="F100" s="3" t="s">
        <v>11</v>
      </c>
      <c r="G100" s="160">
        <v>2332</v>
      </c>
      <c r="H100" s="160"/>
      <c r="I100" s="3" t="s">
        <v>12</v>
      </c>
      <c r="J100" s="161">
        <v>2332</v>
      </c>
      <c r="K100" s="161"/>
    </row>
    <row r="101" spans="2:11" ht="57" x14ac:dyDescent="0.3">
      <c r="B101" s="3" t="s">
        <v>134</v>
      </c>
      <c r="C101" s="4" t="s">
        <v>135</v>
      </c>
      <c r="D101" s="4" t="s">
        <v>25</v>
      </c>
      <c r="E101" s="4" t="s">
        <v>26</v>
      </c>
      <c r="F101" s="3" t="s">
        <v>11</v>
      </c>
      <c r="G101" s="160">
        <v>1336</v>
      </c>
      <c r="H101" s="160"/>
      <c r="I101" s="3" t="s">
        <v>12</v>
      </c>
      <c r="J101" s="161">
        <v>1336</v>
      </c>
      <c r="K101" s="161"/>
    </row>
    <row r="102" spans="2:11" ht="45.6" x14ac:dyDescent="0.3">
      <c r="B102" s="3" t="s">
        <v>134</v>
      </c>
      <c r="C102" s="4" t="s">
        <v>135</v>
      </c>
      <c r="D102" s="4" t="s">
        <v>27</v>
      </c>
      <c r="E102" s="4" t="s">
        <v>28</v>
      </c>
      <c r="F102" s="3" t="s">
        <v>11</v>
      </c>
      <c r="G102" s="160">
        <v>3206</v>
      </c>
      <c r="H102" s="160"/>
      <c r="I102" s="3" t="s">
        <v>12</v>
      </c>
      <c r="J102" s="161">
        <v>3206</v>
      </c>
      <c r="K102" s="161"/>
    </row>
    <row r="103" spans="2:11" ht="45.6" x14ac:dyDescent="0.3">
      <c r="B103" s="3" t="s">
        <v>134</v>
      </c>
      <c r="C103" s="4" t="s">
        <v>135</v>
      </c>
      <c r="D103" s="4" t="s">
        <v>29</v>
      </c>
      <c r="E103" s="4" t="s">
        <v>30</v>
      </c>
      <c r="F103" s="3" t="s">
        <v>11</v>
      </c>
      <c r="G103" s="160">
        <v>1360</v>
      </c>
      <c r="H103" s="160"/>
      <c r="I103" s="3" t="s">
        <v>12</v>
      </c>
      <c r="J103" s="161">
        <v>1360</v>
      </c>
      <c r="K103" s="161"/>
    </row>
    <row r="104" spans="2:11" ht="45.6" x14ac:dyDescent="0.3">
      <c r="B104" s="3" t="s">
        <v>134</v>
      </c>
      <c r="C104" s="4" t="s">
        <v>135</v>
      </c>
      <c r="D104" s="4" t="s">
        <v>31</v>
      </c>
      <c r="E104" s="4" t="s">
        <v>32</v>
      </c>
      <c r="F104" s="3" t="s">
        <v>11</v>
      </c>
      <c r="G104" s="160">
        <v>1360</v>
      </c>
      <c r="H104" s="160"/>
      <c r="I104" s="3" t="s">
        <v>12</v>
      </c>
      <c r="J104" s="161">
        <v>1360</v>
      </c>
      <c r="K104" s="161"/>
    </row>
    <row r="105" spans="2:11" ht="57" x14ac:dyDescent="0.3">
      <c r="B105" s="3" t="s">
        <v>134</v>
      </c>
      <c r="C105" s="4" t="s">
        <v>135</v>
      </c>
      <c r="D105" s="4" t="s">
        <v>33</v>
      </c>
      <c r="E105" s="4" t="s">
        <v>34</v>
      </c>
      <c r="F105" s="3" t="s">
        <v>11</v>
      </c>
      <c r="G105" s="160">
        <v>2672</v>
      </c>
      <c r="H105" s="160"/>
      <c r="I105" s="3" t="s">
        <v>12</v>
      </c>
      <c r="J105" s="161">
        <v>2672</v>
      </c>
      <c r="K105" s="161"/>
    </row>
    <row r="106" spans="2:11" ht="45.6" x14ac:dyDescent="0.3">
      <c r="B106" s="3" t="s">
        <v>134</v>
      </c>
      <c r="C106" s="4" t="s">
        <v>135</v>
      </c>
      <c r="D106" s="4" t="s">
        <v>35</v>
      </c>
      <c r="E106" s="4" t="s">
        <v>36</v>
      </c>
      <c r="F106" s="3" t="s">
        <v>11</v>
      </c>
      <c r="G106" s="160">
        <v>2332</v>
      </c>
      <c r="H106" s="160"/>
      <c r="I106" s="3" t="s">
        <v>12</v>
      </c>
      <c r="J106" s="161">
        <v>2332</v>
      </c>
      <c r="K106" s="161"/>
    </row>
    <row r="107" spans="2:11" ht="45.6" x14ac:dyDescent="0.3">
      <c r="B107" s="3" t="s">
        <v>134</v>
      </c>
      <c r="C107" s="4" t="s">
        <v>135</v>
      </c>
      <c r="D107" s="4" t="s">
        <v>37</v>
      </c>
      <c r="E107" s="4" t="s">
        <v>38</v>
      </c>
      <c r="F107" s="3" t="s">
        <v>11</v>
      </c>
      <c r="G107" s="160">
        <v>1360</v>
      </c>
      <c r="H107" s="160"/>
      <c r="I107" s="3" t="s">
        <v>12</v>
      </c>
      <c r="J107" s="161">
        <v>1360</v>
      </c>
      <c r="K107" s="161"/>
    </row>
    <row r="108" spans="2:11" ht="45.6" x14ac:dyDescent="0.3">
      <c r="B108" s="3" t="s">
        <v>134</v>
      </c>
      <c r="C108" s="4" t="s">
        <v>135</v>
      </c>
      <c r="D108" s="4" t="s">
        <v>39</v>
      </c>
      <c r="E108" s="4" t="s">
        <v>40</v>
      </c>
      <c r="F108" s="3" t="s">
        <v>11</v>
      </c>
      <c r="G108" s="160">
        <v>2866</v>
      </c>
      <c r="H108" s="160"/>
      <c r="I108" s="3" t="s">
        <v>12</v>
      </c>
      <c r="J108" s="161">
        <v>2866</v>
      </c>
      <c r="K108" s="161"/>
    </row>
    <row r="109" spans="2:11" ht="57" x14ac:dyDescent="0.3">
      <c r="B109" s="3" t="s">
        <v>134</v>
      </c>
      <c r="C109" s="4" t="s">
        <v>135</v>
      </c>
      <c r="D109" s="4" t="s">
        <v>41</v>
      </c>
      <c r="E109" s="4" t="s">
        <v>42</v>
      </c>
      <c r="F109" s="3" t="s">
        <v>11</v>
      </c>
      <c r="G109" s="160">
        <v>1360</v>
      </c>
      <c r="H109" s="160"/>
      <c r="I109" s="3" t="s">
        <v>12</v>
      </c>
      <c r="J109" s="161">
        <v>1360</v>
      </c>
      <c r="K109" s="161"/>
    </row>
    <row r="110" spans="2:11" ht="57" x14ac:dyDescent="0.3">
      <c r="B110" s="3" t="s">
        <v>134</v>
      </c>
      <c r="C110" s="4" t="s">
        <v>135</v>
      </c>
      <c r="D110" s="4" t="s">
        <v>43</v>
      </c>
      <c r="E110" s="4" t="s">
        <v>44</v>
      </c>
      <c r="F110" s="3" t="s">
        <v>11</v>
      </c>
      <c r="G110" s="160">
        <v>1846</v>
      </c>
      <c r="H110" s="160"/>
      <c r="I110" s="3" t="s">
        <v>12</v>
      </c>
      <c r="J110" s="161">
        <v>1846</v>
      </c>
      <c r="K110" s="161"/>
    </row>
    <row r="111" spans="2:11" ht="57" x14ac:dyDescent="0.3">
      <c r="B111" s="3" t="s">
        <v>134</v>
      </c>
      <c r="C111" s="4" t="s">
        <v>135</v>
      </c>
      <c r="D111" s="4" t="s">
        <v>45</v>
      </c>
      <c r="E111" s="4" t="s">
        <v>46</v>
      </c>
      <c r="F111" s="3" t="s">
        <v>11</v>
      </c>
      <c r="G111" s="160">
        <v>1846</v>
      </c>
      <c r="H111" s="160"/>
      <c r="I111" s="3" t="s">
        <v>12</v>
      </c>
      <c r="J111" s="161">
        <v>1846</v>
      </c>
      <c r="K111" s="161"/>
    </row>
    <row r="112" spans="2:11" ht="57" x14ac:dyDescent="0.3">
      <c r="B112" s="3" t="s">
        <v>134</v>
      </c>
      <c r="C112" s="4" t="s">
        <v>135</v>
      </c>
      <c r="D112" s="4" t="s">
        <v>47</v>
      </c>
      <c r="E112" s="4" t="s">
        <v>48</v>
      </c>
      <c r="F112" s="3" t="s">
        <v>11</v>
      </c>
      <c r="G112" s="160">
        <v>2818</v>
      </c>
      <c r="H112" s="160"/>
      <c r="I112" s="3" t="s">
        <v>12</v>
      </c>
      <c r="J112" s="161">
        <v>2818</v>
      </c>
      <c r="K112" s="161"/>
    </row>
    <row r="113" spans="2:11" ht="57" x14ac:dyDescent="0.3">
      <c r="B113" s="3" t="s">
        <v>134</v>
      </c>
      <c r="C113" s="4" t="s">
        <v>135</v>
      </c>
      <c r="D113" s="4" t="s">
        <v>49</v>
      </c>
      <c r="E113" s="4" t="s">
        <v>50</v>
      </c>
      <c r="F113" s="3" t="s">
        <v>11</v>
      </c>
      <c r="G113" s="160">
        <v>4348</v>
      </c>
      <c r="H113" s="160"/>
      <c r="I113" s="3" t="s">
        <v>12</v>
      </c>
      <c r="J113" s="161">
        <v>4348</v>
      </c>
      <c r="K113" s="161"/>
    </row>
    <row r="114" spans="2:11" ht="57" x14ac:dyDescent="0.3">
      <c r="B114" s="3" t="s">
        <v>134</v>
      </c>
      <c r="C114" s="4" t="s">
        <v>135</v>
      </c>
      <c r="D114" s="4" t="s">
        <v>51</v>
      </c>
      <c r="E114" s="4" t="s">
        <v>52</v>
      </c>
      <c r="F114" s="3" t="s">
        <v>11</v>
      </c>
      <c r="G114" s="160">
        <v>3206</v>
      </c>
      <c r="H114" s="160"/>
      <c r="I114" s="3" t="s">
        <v>12</v>
      </c>
      <c r="J114" s="161">
        <v>3206</v>
      </c>
      <c r="K114" s="161"/>
    </row>
    <row r="115" spans="2:11" ht="57" x14ac:dyDescent="0.3">
      <c r="B115" s="3" t="s">
        <v>134</v>
      </c>
      <c r="C115" s="4" t="s">
        <v>135</v>
      </c>
      <c r="D115" s="4" t="s">
        <v>53</v>
      </c>
      <c r="E115" s="4" t="s">
        <v>54</v>
      </c>
      <c r="F115" s="3" t="s">
        <v>11</v>
      </c>
      <c r="G115" s="160">
        <v>5466</v>
      </c>
      <c r="H115" s="160"/>
      <c r="I115" s="3" t="s">
        <v>12</v>
      </c>
      <c r="J115" s="161">
        <v>5466</v>
      </c>
      <c r="K115" s="161"/>
    </row>
    <row r="116" spans="2:11" ht="57" x14ac:dyDescent="0.3">
      <c r="B116" s="3" t="s">
        <v>134</v>
      </c>
      <c r="C116" s="4" t="s">
        <v>135</v>
      </c>
      <c r="D116" s="4" t="s">
        <v>55</v>
      </c>
      <c r="E116" s="4" t="s">
        <v>56</v>
      </c>
      <c r="F116" s="3" t="s">
        <v>11</v>
      </c>
      <c r="G116" s="160">
        <v>1846</v>
      </c>
      <c r="H116" s="160"/>
      <c r="I116" s="3" t="s">
        <v>12</v>
      </c>
      <c r="J116" s="161">
        <v>1846</v>
      </c>
      <c r="K116" s="161"/>
    </row>
    <row r="117" spans="2:11" ht="57" x14ac:dyDescent="0.3">
      <c r="B117" s="3" t="s">
        <v>134</v>
      </c>
      <c r="C117" s="4" t="s">
        <v>135</v>
      </c>
      <c r="D117" s="4" t="s">
        <v>57</v>
      </c>
      <c r="E117" s="4" t="s">
        <v>58</v>
      </c>
      <c r="F117" s="3" t="s">
        <v>11</v>
      </c>
      <c r="G117" s="160">
        <v>1360</v>
      </c>
      <c r="H117" s="160"/>
      <c r="I117" s="3" t="s">
        <v>12</v>
      </c>
      <c r="J117" s="161">
        <v>1360</v>
      </c>
      <c r="K117" s="161"/>
    </row>
    <row r="118" spans="2:11" ht="57" x14ac:dyDescent="0.3">
      <c r="B118" s="3" t="s">
        <v>134</v>
      </c>
      <c r="C118" s="4" t="s">
        <v>135</v>
      </c>
      <c r="D118" s="4" t="s">
        <v>59</v>
      </c>
      <c r="E118" s="4" t="s">
        <v>60</v>
      </c>
      <c r="F118" s="3" t="s">
        <v>11</v>
      </c>
      <c r="G118" s="160">
        <v>5661</v>
      </c>
      <c r="H118" s="160"/>
      <c r="I118" s="3" t="s">
        <v>12</v>
      </c>
      <c r="J118" s="161">
        <v>5661</v>
      </c>
      <c r="K118" s="161"/>
    </row>
    <row r="119" spans="2:11" ht="57" x14ac:dyDescent="0.3">
      <c r="B119" s="3" t="s">
        <v>134</v>
      </c>
      <c r="C119" s="4" t="s">
        <v>135</v>
      </c>
      <c r="D119" s="4" t="s">
        <v>61</v>
      </c>
      <c r="E119" s="4" t="s">
        <v>62</v>
      </c>
      <c r="F119" s="3" t="s">
        <v>11</v>
      </c>
      <c r="G119" s="160">
        <v>2332</v>
      </c>
      <c r="H119" s="160"/>
      <c r="I119" s="3" t="s">
        <v>12</v>
      </c>
      <c r="J119" s="161">
        <v>2332</v>
      </c>
      <c r="K119" s="161"/>
    </row>
    <row r="120" spans="2:11" ht="45.6" x14ac:dyDescent="0.3">
      <c r="B120" s="3" t="s">
        <v>134</v>
      </c>
      <c r="C120" s="4" t="s">
        <v>135</v>
      </c>
      <c r="D120" s="4" t="s">
        <v>63</v>
      </c>
      <c r="E120" s="4" t="s">
        <v>64</v>
      </c>
      <c r="F120" s="3" t="s">
        <v>11</v>
      </c>
      <c r="G120" s="160">
        <v>1481</v>
      </c>
      <c r="H120" s="160"/>
      <c r="I120" s="3" t="s">
        <v>12</v>
      </c>
      <c r="J120" s="161">
        <v>1481</v>
      </c>
      <c r="K120" s="161"/>
    </row>
    <row r="121" spans="2:11" ht="45.6" x14ac:dyDescent="0.3">
      <c r="B121" s="3" t="s">
        <v>134</v>
      </c>
      <c r="C121" s="4" t="s">
        <v>135</v>
      </c>
      <c r="D121" s="4" t="s">
        <v>65</v>
      </c>
      <c r="E121" s="4" t="s">
        <v>66</v>
      </c>
      <c r="F121" s="3" t="s">
        <v>11</v>
      </c>
      <c r="G121" s="160">
        <v>1360</v>
      </c>
      <c r="H121" s="160"/>
      <c r="I121" s="3" t="s">
        <v>12</v>
      </c>
      <c r="J121" s="161">
        <v>1360</v>
      </c>
      <c r="K121" s="161"/>
    </row>
    <row r="122" spans="2:11" ht="45.6" x14ac:dyDescent="0.3">
      <c r="B122" s="3" t="s">
        <v>134</v>
      </c>
      <c r="C122" s="4" t="s">
        <v>135</v>
      </c>
      <c r="D122" s="4" t="s">
        <v>67</v>
      </c>
      <c r="E122" s="4" t="s">
        <v>68</v>
      </c>
      <c r="F122" s="3" t="s">
        <v>11</v>
      </c>
      <c r="G122" s="160">
        <v>1846</v>
      </c>
      <c r="H122" s="160"/>
      <c r="I122" s="3" t="s">
        <v>12</v>
      </c>
      <c r="J122" s="161">
        <v>1846</v>
      </c>
      <c r="K122" s="161"/>
    </row>
    <row r="123" spans="2:11" ht="45.6" x14ac:dyDescent="0.3">
      <c r="B123" s="3" t="s">
        <v>134</v>
      </c>
      <c r="C123" s="4" t="s">
        <v>135</v>
      </c>
      <c r="D123" s="4" t="s">
        <v>43</v>
      </c>
      <c r="E123" s="4" t="s">
        <v>136</v>
      </c>
      <c r="F123" s="3" t="s">
        <v>11</v>
      </c>
      <c r="G123" s="160">
        <v>4374</v>
      </c>
      <c r="H123" s="160"/>
      <c r="I123" s="3" t="s">
        <v>12</v>
      </c>
      <c r="J123" s="161">
        <v>4374</v>
      </c>
      <c r="K123" s="161"/>
    </row>
    <row r="124" spans="2:11" ht="79.8" x14ac:dyDescent="0.3">
      <c r="B124" s="3" t="s">
        <v>137</v>
      </c>
      <c r="C124" s="4" t="s">
        <v>138</v>
      </c>
      <c r="D124" s="4" t="s">
        <v>70</v>
      </c>
      <c r="E124" s="4" t="s">
        <v>139</v>
      </c>
      <c r="F124" s="3" t="s">
        <v>11</v>
      </c>
      <c r="G124" s="160">
        <v>4068.25</v>
      </c>
      <c r="H124" s="160"/>
      <c r="I124" s="3" t="s">
        <v>12</v>
      </c>
      <c r="J124" s="161">
        <v>4068.25</v>
      </c>
      <c r="K124" s="161"/>
    </row>
    <row r="125" spans="2:11" ht="79.8" x14ac:dyDescent="0.3">
      <c r="B125" s="3" t="s">
        <v>137</v>
      </c>
      <c r="C125" s="4" t="s">
        <v>138</v>
      </c>
      <c r="D125" s="4" t="s">
        <v>72</v>
      </c>
      <c r="E125" s="4" t="s">
        <v>140</v>
      </c>
      <c r="F125" s="3" t="s">
        <v>11</v>
      </c>
      <c r="G125" s="160">
        <v>4068.25</v>
      </c>
      <c r="H125" s="160"/>
      <c r="I125" s="3" t="s">
        <v>12</v>
      </c>
      <c r="J125" s="161">
        <v>4068.25</v>
      </c>
      <c r="K125" s="161"/>
    </row>
    <row r="126" spans="2:11" ht="79.8" x14ac:dyDescent="0.3">
      <c r="B126" s="3" t="s">
        <v>137</v>
      </c>
      <c r="C126" s="4" t="s">
        <v>138</v>
      </c>
      <c r="D126" s="4" t="s">
        <v>73</v>
      </c>
      <c r="E126" s="4" t="s">
        <v>141</v>
      </c>
      <c r="F126" s="3" t="s">
        <v>11</v>
      </c>
      <c r="G126" s="160">
        <v>4068.25</v>
      </c>
      <c r="H126" s="160"/>
      <c r="I126" s="3" t="s">
        <v>12</v>
      </c>
      <c r="J126" s="161">
        <v>4068.25</v>
      </c>
      <c r="K126" s="161"/>
    </row>
    <row r="127" spans="2:11" ht="79.8" x14ac:dyDescent="0.3">
      <c r="B127" s="3" t="s">
        <v>137</v>
      </c>
      <c r="C127" s="4" t="s">
        <v>138</v>
      </c>
      <c r="D127" s="4" t="s">
        <v>74</v>
      </c>
      <c r="E127" s="4" t="s">
        <v>142</v>
      </c>
      <c r="F127" s="3" t="s">
        <v>11</v>
      </c>
      <c r="G127" s="160">
        <v>4068.25</v>
      </c>
      <c r="H127" s="160"/>
      <c r="I127" s="3" t="s">
        <v>12</v>
      </c>
      <c r="J127" s="161">
        <v>4068.25</v>
      </c>
      <c r="K127" s="161"/>
    </row>
    <row r="128" spans="2:11" ht="79.8" x14ac:dyDescent="0.3">
      <c r="B128" s="3" t="s">
        <v>137</v>
      </c>
      <c r="C128" s="4" t="s">
        <v>138</v>
      </c>
      <c r="D128" s="4" t="s">
        <v>75</v>
      </c>
      <c r="E128" s="4" t="s">
        <v>143</v>
      </c>
      <c r="F128" s="3" t="s">
        <v>11</v>
      </c>
      <c r="G128" s="160">
        <v>4068.25</v>
      </c>
      <c r="H128" s="160"/>
      <c r="I128" s="3" t="s">
        <v>12</v>
      </c>
      <c r="J128" s="161">
        <v>4068.25</v>
      </c>
      <c r="K128" s="161"/>
    </row>
    <row r="129" spans="2:11" ht="79.8" x14ac:dyDescent="0.3">
      <c r="B129" s="3" t="s">
        <v>137</v>
      </c>
      <c r="C129" s="4" t="s">
        <v>138</v>
      </c>
      <c r="D129" s="4" t="s">
        <v>76</v>
      </c>
      <c r="E129" s="4" t="s">
        <v>144</v>
      </c>
      <c r="F129" s="3" t="s">
        <v>11</v>
      </c>
      <c r="G129" s="160">
        <v>4068.25</v>
      </c>
      <c r="H129" s="160"/>
      <c r="I129" s="3" t="s">
        <v>12</v>
      </c>
      <c r="J129" s="161">
        <v>4068.25</v>
      </c>
      <c r="K129" s="161"/>
    </row>
    <row r="130" spans="2:11" ht="79.8" x14ac:dyDescent="0.3">
      <c r="B130" s="3" t="s">
        <v>137</v>
      </c>
      <c r="C130" s="4" t="s">
        <v>138</v>
      </c>
      <c r="D130" s="4" t="s">
        <v>77</v>
      </c>
      <c r="E130" s="4" t="s">
        <v>145</v>
      </c>
      <c r="F130" s="3" t="s">
        <v>11</v>
      </c>
      <c r="G130" s="160">
        <v>4068.25</v>
      </c>
      <c r="H130" s="160"/>
      <c r="I130" s="3" t="s">
        <v>12</v>
      </c>
      <c r="J130" s="161">
        <v>4068.25</v>
      </c>
      <c r="K130" s="161"/>
    </row>
    <row r="131" spans="2:11" ht="79.8" x14ac:dyDescent="0.3">
      <c r="B131" s="3" t="s">
        <v>137</v>
      </c>
      <c r="C131" s="4" t="s">
        <v>138</v>
      </c>
      <c r="D131" s="4" t="s">
        <v>78</v>
      </c>
      <c r="E131" s="4" t="s">
        <v>146</v>
      </c>
      <c r="F131" s="3" t="s">
        <v>11</v>
      </c>
      <c r="G131" s="160">
        <v>4068.25</v>
      </c>
      <c r="H131" s="160"/>
      <c r="I131" s="3" t="s">
        <v>12</v>
      </c>
      <c r="J131" s="161">
        <v>4068.25</v>
      </c>
      <c r="K131" s="161"/>
    </row>
    <row r="132" spans="2:11" ht="79.8" x14ac:dyDescent="0.3">
      <c r="B132" s="3" t="s">
        <v>137</v>
      </c>
      <c r="C132" s="4" t="s">
        <v>138</v>
      </c>
      <c r="D132" s="4" t="s">
        <v>79</v>
      </c>
      <c r="E132" s="4" t="s">
        <v>147</v>
      </c>
      <c r="F132" s="3" t="s">
        <v>11</v>
      </c>
      <c r="G132" s="160">
        <v>4068.25</v>
      </c>
      <c r="H132" s="160"/>
      <c r="I132" s="3" t="s">
        <v>12</v>
      </c>
      <c r="J132" s="161">
        <v>4068.25</v>
      </c>
      <c r="K132" s="161"/>
    </row>
    <row r="133" spans="2:11" ht="79.8" x14ac:dyDescent="0.3">
      <c r="B133" s="3" t="s">
        <v>137</v>
      </c>
      <c r="C133" s="4" t="s">
        <v>138</v>
      </c>
      <c r="D133" s="4" t="s">
        <v>80</v>
      </c>
      <c r="E133" s="4" t="s">
        <v>148</v>
      </c>
      <c r="F133" s="3" t="s">
        <v>11</v>
      </c>
      <c r="G133" s="160">
        <v>4068.25</v>
      </c>
      <c r="H133" s="160"/>
      <c r="I133" s="3" t="s">
        <v>12</v>
      </c>
      <c r="J133" s="161">
        <v>4068.25</v>
      </c>
      <c r="K133" s="161"/>
    </row>
    <row r="134" spans="2:11" ht="79.8" x14ac:dyDescent="0.3">
      <c r="B134" s="3" t="s">
        <v>137</v>
      </c>
      <c r="C134" s="4" t="s">
        <v>138</v>
      </c>
      <c r="D134" s="4" t="s">
        <v>81</v>
      </c>
      <c r="E134" s="4" t="s">
        <v>149</v>
      </c>
      <c r="F134" s="3" t="s">
        <v>11</v>
      </c>
      <c r="G134" s="160">
        <v>4068.25</v>
      </c>
      <c r="H134" s="160"/>
      <c r="I134" s="3" t="s">
        <v>12</v>
      </c>
      <c r="J134" s="161">
        <v>4068.25</v>
      </c>
      <c r="K134" s="161"/>
    </row>
    <row r="135" spans="2:11" ht="79.8" x14ac:dyDescent="0.3">
      <c r="B135" s="3" t="s">
        <v>137</v>
      </c>
      <c r="C135" s="4" t="s">
        <v>138</v>
      </c>
      <c r="D135" s="4" t="s">
        <v>82</v>
      </c>
      <c r="E135" s="4" t="s">
        <v>150</v>
      </c>
      <c r="F135" s="3" t="s">
        <v>11</v>
      </c>
      <c r="G135" s="160">
        <v>4068.25</v>
      </c>
      <c r="H135" s="160"/>
      <c r="I135" s="3" t="s">
        <v>12</v>
      </c>
      <c r="J135" s="161">
        <v>4068.25</v>
      </c>
      <c r="K135" s="161"/>
    </row>
    <row r="136" spans="2:11" ht="79.8" x14ac:dyDescent="0.3">
      <c r="B136" s="3" t="s">
        <v>137</v>
      </c>
      <c r="C136" s="4" t="s">
        <v>138</v>
      </c>
      <c r="D136" s="4" t="s">
        <v>83</v>
      </c>
      <c r="E136" s="4" t="s">
        <v>151</v>
      </c>
      <c r="F136" s="3" t="s">
        <v>11</v>
      </c>
      <c r="G136" s="160">
        <v>4068.25</v>
      </c>
      <c r="H136" s="160"/>
      <c r="I136" s="3" t="s">
        <v>12</v>
      </c>
      <c r="J136" s="161">
        <v>4068.25</v>
      </c>
      <c r="K136" s="161"/>
    </row>
    <row r="137" spans="2:11" ht="68.400000000000006" x14ac:dyDescent="0.3">
      <c r="B137" s="3" t="s">
        <v>137</v>
      </c>
      <c r="C137" s="4" t="s">
        <v>138</v>
      </c>
      <c r="D137" s="4" t="s">
        <v>84</v>
      </c>
      <c r="E137" s="4" t="s">
        <v>152</v>
      </c>
      <c r="F137" s="3" t="s">
        <v>11</v>
      </c>
      <c r="G137" s="160">
        <v>4068.25</v>
      </c>
      <c r="H137" s="160"/>
      <c r="I137" s="3" t="s">
        <v>12</v>
      </c>
      <c r="J137" s="161">
        <v>4068.25</v>
      </c>
      <c r="K137" s="161"/>
    </row>
    <row r="138" spans="2:11" ht="68.400000000000006" x14ac:dyDescent="0.3">
      <c r="B138" s="3" t="s">
        <v>137</v>
      </c>
      <c r="C138" s="4" t="s">
        <v>138</v>
      </c>
      <c r="D138" s="4" t="s">
        <v>85</v>
      </c>
      <c r="E138" s="4" t="s">
        <v>153</v>
      </c>
      <c r="F138" s="3" t="s">
        <v>11</v>
      </c>
      <c r="G138" s="160">
        <v>4068.25</v>
      </c>
      <c r="H138" s="160"/>
      <c r="I138" s="3" t="s">
        <v>12</v>
      </c>
      <c r="J138" s="161">
        <v>4068.25</v>
      </c>
      <c r="K138" s="161"/>
    </row>
    <row r="139" spans="2:11" ht="68.400000000000006" x14ac:dyDescent="0.3">
      <c r="B139" s="3" t="s">
        <v>137</v>
      </c>
      <c r="C139" s="4" t="s">
        <v>138</v>
      </c>
      <c r="D139" s="4" t="s">
        <v>86</v>
      </c>
      <c r="E139" s="4" t="s">
        <v>154</v>
      </c>
      <c r="F139" s="3" t="s">
        <v>11</v>
      </c>
      <c r="G139" s="160">
        <v>4068.25</v>
      </c>
      <c r="H139" s="160"/>
      <c r="I139" s="3" t="s">
        <v>12</v>
      </c>
      <c r="J139" s="161">
        <v>4068.25</v>
      </c>
      <c r="K139" s="161"/>
    </row>
    <row r="140" spans="2:11" ht="68.400000000000006" x14ac:dyDescent="0.3">
      <c r="B140" s="3" t="s">
        <v>137</v>
      </c>
      <c r="C140" s="4" t="s">
        <v>138</v>
      </c>
      <c r="D140" s="4" t="s">
        <v>87</v>
      </c>
      <c r="E140" s="4" t="s">
        <v>155</v>
      </c>
      <c r="F140" s="3" t="s">
        <v>11</v>
      </c>
      <c r="G140" s="160">
        <v>4068.25</v>
      </c>
      <c r="H140" s="160"/>
      <c r="I140" s="3" t="s">
        <v>12</v>
      </c>
      <c r="J140" s="161">
        <v>4068.25</v>
      </c>
      <c r="K140" s="161"/>
    </row>
    <row r="141" spans="2:11" ht="68.400000000000006" x14ac:dyDescent="0.3">
      <c r="B141" s="3" t="s">
        <v>137</v>
      </c>
      <c r="C141" s="4" t="s">
        <v>138</v>
      </c>
      <c r="D141" s="4" t="s">
        <v>88</v>
      </c>
      <c r="E141" s="4" t="s">
        <v>156</v>
      </c>
      <c r="F141" s="3" t="s">
        <v>11</v>
      </c>
      <c r="G141" s="160">
        <v>4068.25</v>
      </c>
      <c r="H141" s="160"/>
      <c r="I141" s="3" t="s">
        <v>12</v>
      </c>
      <c r="J141" s="161">
        <v>4068.25</v>
      </c>
      <c r="K141" s="161"/>
    </row>
    <row r="142" spans="2:11" ht="68.400000000000006" x14ac:dyDescent="0.3">
      <c r="B142" s="3" t="s">
        <v>137</v>
      </c>
      <c r="C142" s="4" t="s">
        <v>138</v>
      </c>
      <c r="D142" s="4" t="s">
        <v>89</v>
      </c>
      <c r="E142" s="4" t="s">
        <v>157</v>
      </c>
      <c r="F142" s="3" t="s">
        <v>11</v>
      </c>
      <c r="G142" s="160">
        <v>4068.25</v>
      </c>
      <c r="H142" s="160"/>
      <c r="I142" s="3" t="s">
        <v>12</v>
      </c>
      <c r="J142" s="161">
        <v>4068.25</v>
      </c>
      <c r="K142" s="161"/>
    </row>
    <row r="143" spans="2:11" ht="68.400000000000006" x14ac:dyDescent="0.3">
      <c r="B143" s="3" t="s">
        <v>137</v>
      </c>
      <c r="C143" s="4" t="s">
        <v>138</v>
      </c>
      <c r="D143" s="4" t="s">
        <v>90</v>
      </c>
      <c r="E143" s="4" t="s">
        <v>158</v>
      </c>
      <c r="F143" s="3" t="s">
        <v>11</v>
      </c>
      <c r="G143" s="160">
        <v>4068.25</v>
      </c>
      <c r="H143" s="160"/>
      <c r="I143" s="3" t="s">
        <v>12</v>
      </c>
      <c r="J143" s="161">
        <v>4068.25</v>
      </c>
      <c r="K143" s="161"/>
    </row>
    <row r="144" spans="2:11" ht="68.400000000000006" x14ac:dyDescent="0.3">
      <c r="B144" s="3" t="s">
        <v>137</v>
      </c>
      <c r="C144" s="4" t="s">
        <v>138</v>
      </c>
      <c r="D144" s="4" t="s">
        <v>91</v>
      </c>
      <c r="E144" s="4" t="s">
        <v>159</v>
      </c>
      <c r="F144" s="3" t="s">
        <v>11</v>
      </c>
      <c r="G144" s="160">
        <v>4068.25</v>
      </c>
      <c r="H144" s="160"/>
      <c r="I144" s="3" t="s">
        <v>12</v>
      </c>
      <c r="J144" s="161">
        <v>4068.25</v>
      </c>
      <c r="K144" s="161"/>
    </row>
    <row r="145" spans="2:11" ht="68.400000000000006" x14ac:dyDescent="0.3">
      <c r="B145" s="3" t="s">
        <v>137</v>
      </c>
      <c r="C145" s="4" t="s">
        <v>138</v>
      </c>
      <c r="D145" s="4" t="s">
        <v>92</v>
      </c>
      <c r="E145" s="4" t="s">
        <v>160</v>
      </c>
      <c r="F145" s="3" t="s">
        <v>11</v>
      </c>
      <c r="G145" s="160">
        <v>4068.25</v>
      </c>
      <c r="H145" s="160"/>
      <c r="I145" s="3" t="s">
        <v>12</v>
      </c>
      <c r="J145" s="161">
        <v>4068.25</v>
      </c>
      <c r="K145" s="161"/>
    </row>
    <row r="146" spans="2:11" ht="68.400000000000006" x14ac:dyDescent="0.3">
      <c r="B146" s="3" t="s">
        <v>137</v>
      </c>
      <c r="C146" s="4" t="s">
        <v>138</v>
      </c>
      <c r="D146" s="4" t="s">
        <v>93</v>
      </c>
      <c r="E146" s="4" t="s">
        <v>161</v>
      </c>
      <c r="F146" s="3" t="s">
        <v>11</v>
      </c>
      <c r="G146" s="160">
        <v>4068.25</v>
      </c>
      <c r="H146" s="160"/>
      <c r="I146" s="3" t="s">
        <v>12</v>
      </c>
      <c r="J146" s="161">
        <v>4068.25</v>
      </c>
      <c r="K146" s="161"/>
    </row>
    <row r="147" spans="2:11" ht="79.8" x14ac:dyDescent="0.3">
      <c r="B147" s="3" t="s">
        <v>137</v>
      </c>
      <c r="C147" s="4" t="s">
        <v>138</v>
      </c>
      <c r="D147" s="4" t="s">
        <v>94</v>
      </c>
      <c r="E147" s="4" t="s">
        <v>162</v>
      </c>
      <c r="F147" s="3" t="s">
        <v>11</v>
      </c>
      <c r="G147" s="160">
        <v>4068.25</v>
      </c>
      <c r="H147" s="160"/>
      <c r="I147" s="3" t="s">
        <v>12</v>
      </c>
      <c r="J147" s="161">
        <v>4068.25</v>
      </c>
      <c r="K147" s="161"/>
    </row>
    <row r="148" spans="2:11" ht="68.400000000000006" x14ac:dyDescent="0.3">
      <c r="B148" s="3" t="s">
        <v>137</v>
      </c>
      <c r="C148" s="4" t="s">
        <v>138</v>
      </c>
      <c r="D148" s="4" t="s">
        <v>95</v>
      </c>
      <c r="E148" s="4" t="s">
        <v>163</v>
      </c>
      <c r="F148" s="3" t="s">
        <v>11</v>
      </c>
      <c r="G148" s="160">
        <v>4068.25</v>
      </c>
      <c r="H148" s="160"/>
      <c r="I148" s="3" t="s">
        <v>12</v>
      </c>
      <c r="J148" s="161">
        <v>4068.25</v>
      </c>
      <c r="K148" s="161"/>
    </row>
    <row r="149" spans="2:11" ht="68.400000000000006" x14ac:dyDescent="0.3">
      <c r="B149" s="3" t="s">
        <v>137</v>
      </c>
      <c r="C149" s="4" t="s">
        <v>138</v>
      </c>
      <c r="D149" s="4" t="s">
        <v>96</v>
      </c>
      <c r="E149" s="4" t="s">
        <v>164</v>
      </c>
      <c r="F149" s="3" t="s">
        <v>11</v>
      </c>
      <c r="G149" s="160">
        <v>4068.25</v>
      </c>
      <c r="H149" s="160"/>
      <c r="I149" s="3" t="s">
        <v>12</v>
      </c>
      <c r="J149" s="161">
        <v>4068.25</v>
      </c>
      <c r="K149" s="161"/>
    </row>
    <row r="150" spans="2:11" ht="68.400000000000006" x14ac:dyDescent="0.3">
      <c r="B150" s="3" t="s">
        <v>137</v>
      </c>
      <c r="C150" s="4" t="s">
        <v>138</v>
      </c>
      <c r="D150" s="4" t="s">
        <v>97</v>
      </c>
      <c r="E150" s="4" t="s">
        <v>165</v>
      </c>
      <c r="F150" s="3" t="s">
        <v>11</v>
      </c>
      <c r="G150" s="160">
        <v>4068.25</v>
      </c>
      <c r="H150" s="160"/>
      <c r="I150" s="3" t="s">
        <v>12</v>
      </c>
      <c r="J150" s="161">
        <v>4068.25</v>
      </c>
      <c r="K150" s="161"/>
    </row>
    <row r="151" spans="2:11" ht="68.400000000000006" x14ac:dyDescent="0.3">
      <c r="B151" s="3" t="s">
        <v>137</v>
      </c>
      <c r="C151" s="4" t="s">
        <v>138</v>
      </c>
      <c r="D151" s="4" t="s">
        <v>98</v>
      </c>
      <c r="E151" s="4" t="s">
        <v>166</v>
      </c>
      <c r="F151" s="3" t="s">
        <v>11</v>
      </c>
      <c r="G151" s="160">
        <v>4068.25</v>
      </c>
      <c r="H151" s="160"/>
      <c r="I151" s="3" t="s">
        <v>12</v>
      </c>
      <c r="J151" s="161">
        <v>4068.25</v>
      </c>
      <c r="K151" s="161"/>
    </row>
    <row r="152" spans="2:11" ht="68.400000000000006" x14ac:dyDescent="0.3">
      <c r="B152" s="3" t="s">
        <v>137</v>
      </c>
      <c r="C152" s="4" t="s">
        <v>138</v>
      </c>
      <c r="D152" s="4" t="s">
        <v>99</v>
      </c>
      <c r="E152" s="4" t="s">
        <v>167</v>
      </c>
      <c r="F152" s="3" t="s">
        <v>11</v>
      </c>
      <c r="G152" s="160">
        <v>4068.25</v>
      </c>
      <c r="H152" s="160"/>
      <c r="I152" s="3" t="s">
        <v>12</v>
      </c>
      <c r="J152" s="161">
        <v>4068.25</v>
      </c>
      <c r="K152" s="161"/>
    </row>
    <row r="153" spans="2:11" ht="68.400000000000006" x14ac:dyDescent="0.3">
      <c r="B153" s="3" t="s">
        <v>137</v>
      </c>
      <c r="C153" s="4" t="s">
        <v>138</v>
      </c>
      <c r="D153" s="4" t="s">
        <v>100</v>
      </c>
      <c r="E153" s="4" t="s">
        <v>168</v>
      </c>
      <c r="F153" s="3" t="s">
        <v>11</v>
      </c>
      <c r="G153" s="160">
        <v>4068.25</v>
      </c>
      <c r="H153" s="160"/>
      <c r="I153" s="3" t="s">
        <v>12</v>
      </c>
      <c r="J153" s="161">
        <v>4068.25</v>
      </c>
      <c r="K153" s="161"/>
    </row>
    <row r="154" spans="2:11" ht="45.6" x14ac:dyDescent="0.3">
      <c r="B154" s="3" t="s">
        <v>169</v>
      </c>
      <c r="C154" s="4" t="s">
        <v>170</v>
      </c>
      <c r="D154" s="4" t="s">
        <v>9</v>
      </c>
      <c r="E154" s="4" t="s">
        <v>10</v>
      </c>
      <c r="F154" s="3" t="s">
        <v>11</v>
      </c>
      <c r="G154" s="160">
        <v>1967</v>
      </c>
      <c r="H154" s="160"/>
      <c r="I154" s="3" t="s">
        <v>12</v>
      </c>
      <c r="J154" s="161">
        <v>1967</v>
      </c>
      <c r="K154" s="161"/>
    </row>
    <row r="155" spans="2:11" ht="45.6" x14ac:dyDescent="0.3">
      <c r="B155" s="3" t="s">
        <v>169</v>
      </c>
      <c r="C155" s="4" t="s">
        <v>170</v>
      </c>
      <c r="D155" s="4" t="s">
        <v>13</v>
      </c>
      <c r="E155" s="4" t="s">
        <v>14</v>
      </c>
      <c r="F155" s="3" t="s">
        <v>11</v>
      </c>
      <c r="G155" s="160">
        <v>1483</v>
      </c>
      <c r="H155" s="160"/>
      <c r="I155" s="3" t="s">
        <v>12</v>
      </c>
      <c r="J155" s="161">
        <v>1483</v>
      </c>
      <c r="K155" s="161"/>
    </row>
    <row r="156" spans="2:11" ht="45.6" x14ac:dyDescent="0.3">
      <c r="B156" s="3" t="s">
        <v>169</v>
      </c>
      <c r="C156" s="4" t="s">
        <v>170</v>
      </c>
      <c r="D156" s="4" t="s">
        <v>15</v>
      </c>
      <c r="E156" s="4" t="s">
        <v>16</v>
      </c>
      <c r="F156" s="3" t="s">
        <v>11</v>
      </c>
      <c r="G156" s="160">
        <v>2453</v>
      </c>
      <c r="H156" s="160"/>
      <c r="I156" s="3" t="s">
        <v>12</v>
      </c>
      <c r="J156" s="161">
        <v>2453</v>
      </c>
      <c r="K156" s="161"/>
    </row>
    <row r="157" spans="2:11" ht="45.6" x14ac:dyDescent="0.3">
      <c r="B157" s="3" t="s">
        <v>169</v>
      </c>
      <c r="C157" s="4" t="s">
        <v>170</v>
      </c>
      <c r="D157" s="4" t="s">
        <v>17</v>
      </c>
      <c r="E157" s="4" t="s">
        <v>18</v>
      </c>
      <c r="F157" s="3" t="s">
        <v>11</v>
      </c>
      <c r="G157" s="160">
        <v>1481</v>
      </c>
      <c r="H157" s="160"/>
      <c r="I157" s="3" t="s">
        <v>12</v>
      </c>
      <c r="J157" s="161">
        <v>1481</v>
      </c>
      <c r="K157" s="161"/>
    </row>
    <row r="158" spans="2:11" ht="45.6" x14ac:dyDescent="0.3">
      <c r="B158" s="3" t="s">
        <v>169</v>
      </c>
      <c r="C158" s="4" t="s">
        <v>170</v>
      </c>
      <c r="D158" s="4" t="s">
        <v>19</v>
      </c>
      <c r="E158" s="4" t="s">
        <v>20</v>
      </c>
      <c r="F158" s="3" t="s">
        <v>11</v>
      </c>
      <c r="G158" s="160">
        <v>1481</v>
      </c>
      <c r="H158" s="160"/>
      <c r="I158" s="3" t="s">
        <v>12</v>
      </c>
      <c r="J158" s="161">
        <v>1481</v>
      </c>
      <c r="K158" s="161"/>
    </row>
    <row r="159" spans="2:11" ht="45.6" x14ac:dyDescent="0.3">
      <c r="B159" s="3" t="s">
        <v>169</v>
      </c>
      <c r="C159" s="4" t="s">
        <v>170</v>
      </c>
      <c r="D159" s="4" t="s">
        <v>21</v>
      </c>
      <c r="E159" s="4" t="s">
        <v>22</v>
      </c>
      <c r="F159" s="3" t="s">
        <v>11</v>
      </c>
      <c r="G159" s="160">
        <v>1481</v>
      </c>
      <c r="H159" s="160"/>
      <c r="I159" s="3" t="s">
        <v>12</v>
      </c>
      <c r="J159" s="161">
        <v>1481</v>
      </c>
      <c r="K159" s="161"/>
    </row>
    <row r="160" spans="2:11" ht="45.6" x14ac:dyDescent="0.3">
      <c r="B160" s="3" t="s">
        <v>169</v>
      </c>
      <c r="C160" s="4" t="s">
        <v>170</v>
      </c>
      <c r="D160" s="4" t="s">
        <v>23</v>
      </c>
      <c r="E160" s="4" t="s">
        <v>24</v>
      </c>
      <c r="F160" s="3" t="s">
        <v>11</v>
      </c>
      <c r="G160" s="160">
        <v>2453</v>
      </c>
      <c r="H160" s="160"/>
      <c r="I160" s="3" t="s">
        <v>12</v>
      </c>
      <c r="J160" s="161">
        <v>2453</v>
      </c>
      <c r="K160" s="161"/>
    </row>
    <row r="161" spans="2:11" ht="57" x14ac:dyDescent="0.3">
      <c r="B161" s="3" t="s">
        <v>169</v>
      </c>
      <c r="C161" s="4" t="s">
        <v>170</v>
      </c>
      <c r="D161" s="4" t="s">
        <v>25</v>
      </c>
      <c r="E161" s="4" t="s">
        <v>26</v>
      </c>
      <c r="F161" s="3" t="s">
        <v>11</v>
      </c>
      <c r="G161" s="160">
        <v>1482</v>
      </c>
      <c r="H161" s="160"/>
      <c r="I161" s="3" t="s">
        <v>12</v>
      </c>
      <c r="J161" s="161">
        <v>1482</v>
      </c>
      <c r="K161" s="161"/>
    </row>
    <row r="162" spans="2:11" ht="45.6" x14ac:dyDescent="0.3">
      <c r="B162" s="3" t="s">
        <v>169</v>
      </c>
      <c r="C162" s="4" t="s">
        <v>170</v>
      </c>
      <c r="D162" s="4" t="s">
        <v>27</v>
      </c>
      <c r="E162" s="4" t="s">
        <v>28</v>
      </c>
      <c r="F162" s="3" t="s">
        <v>11</v>
      </c>
      <c r="G162" s="160">
        <v>3448</v>
      </c>
      <c r="H162" s="160"/>
      <c r="I162" s="3" t="s">
        <v>12</v>
      </c>
      <c r="J162" s="161">
        <v>3448</v>
      </c>
      <c r="K162" s="161"/>
    </row>
    <row r="163" spans="2:11" ht="45.6" x14ac:dyDescent="0.3">
      <c r="B163" s="3" t="s">
        <v>169</v>
      </c>
      <c r="C163" s="4" t="s">
        <v>170</v>
      </c>
      <c r="D163" s="4" t="s">
        <v>29</v>
      </c>
      <c r="E163" s="4" t="s">
        <v>30</v>
      </c>
      <c r="F163" s="3" t="s">
        <v>11</v>
      </c>
      <c r="G163" s="160">
        <v>1481</v>
      </c>
      <c r="H163" s="160"/>
      <c r="I163" s="3" t="s">
        <v>12</v>
      </c>
      <c r="J163" s="161">
        <v>1481</v>
      </c>
      <c r="K163" s="161"/>
    </row>
    <row r="164" spans="2:11" ht="45.6" x14ac:dyDescent="0.3">
      <c r="B164" s="3" t="s">
        <v>169</v>
      </c>
      <c r="C164" s="4" t="s">
        <v>170</v>
      </c>
      <c r="D164" s="4" t="s">
        <v>31</v>
      </c>
      <c r="E164" s="4" t="s">
        <v>32</v>
      </c>
      <c r="F164" s="3" t="s">
        <v>11</v>
      </c>
      <c r="G164" s="160">
        <v>1481</v>
      </c>
      <c r="H164" s="160"/>
      <c r="I164" s="3" t="s">
        <v>12</v>
      </c>
      <c r="J164" s="161">
        <v>1481</v>
      </c>
      <c r="K164" s="161"/>
    </row>
    <row r="165" spans="2:11" ht="57" x14ac:dyDescent="0.3">
      <c r="B165" s="3" t="s">
        <v>169</v>
      </c>
      <c r="C165" s="4" t="s">
        <v>170</v>
      </c>
      <c r="D165" s="4" t="s">
        <v>33</v>
      </c>
      <c r="E165" s="4" t="s">
        <v>34</v>
      </c>
      <c r="F165" s="3" t="s">
        <v>11</v>
      </c>
      <c r="G165" s="160">
        <v>2964</v>
      </c>
      <c r="H165" s="160"/>
      <c r="I165" s="3" t="s">
        <v>12</v>
      </c>
      <c r="J165" s="161">
        <v>2964</v>
      </c>
      <c r="K165" s="161"/>
    </row>
    <row r="166" spans="2:11" ht="45.6" x14ac:dyDescent="0.3">
      <c r="B166" s="3" t="s">
        <v>169</v>
      </c>
      <c r="C166" s="4" t="s">
        <v>170</v>
      </c>
      <c r="D166" s="4" t="s">
        <v>35</v>
      </c>
      <c r="E166" s="4" t="s">
        <v>36</v>
      </c>
      <c r="F166" s="3" t="s">
        <v>11</v>
      </c>
      <c r="G166" s="160">
        <v>2453</v>
      </c>
      <c r="H166" s="160"/>
      <c r="I166" s="3" t="s">
        <v>12</v>
      </c>
      <c r="J166" s="161">
        <v>2453</v>
      </c>
      <c r="K166" s="161"/>
    </row>
    <row r="167" spans="2:11" ht="45.6" x14ac:dyDescent="0.3">
      <c r="B167" s="3" t="s">
        <v>169</v>
      </c>
      <c r="C167" s="4" t="s">
        <v>170</v>
      </c>
      <c r="D167" s="4" t="s">
        <v>37</v>
      </c>
      <c r="E167" s="4" t="s">
        <v>38</v>
      </c>
      <c r="F167" s="3" t="s">
        <v>11</v>
      </c>
      <c r="G167" s="160">
        <v>1481</v>
      </c>
      <c r="H167" s="160"/>
      <c r="I167" s="3" t="s">
        <v>12</v>
      </c>
      <c r="J167" s="161">
        <v>1481</v>
      </c>
      <c r="K167" s="161"/>
    </row>
    <row r="168" spans="2:11" ht="45.6" x14ac:dyDescent="0.3">
      <c r="B168" s="3" t="s">
        <v>169</v>
      </c>
      <c r="C168" s="4" t="s">
        <v>170</v>
      </c>
      <c r="D168" s="4" t="s">
        <v>39</v>
      </c>
      <c r="E168" s="4" t="s">
        <v>40</v>
      </c>
      <c r="F168" s="3" t="s">
        <v>11</v>
      </c>
      <c r="G168" s="160">
        <v>3084</v>
      </c>
      <c r="H168" s="160"/>
      <c r="I168" s="3" t="s">
        <v>12</v>
      </c>
      <c r="J168" s="161">
        <v>3084</v>
      </c>
      <c r="K168" s="161"/>
    </row>
    <row r="169" spans="2:11" ht="57" x14ac:dyDescent="0.3">
      <c r="B169" s="3" t="s">
        <v>169</v>
      </c>
      <c r="C169" s="4" t="s">
        <v>170</v>
      </c>
      <c r="D169" s="4" t="s">
        <v>41</v>
      </c>
      <c r="E169" s="4" t="s">
        <v>42</v>
      </c>
      <c r="F169" s="3" t="s">
        <v>11</v>
      </c>
      <c r="G169" s="160">
        <v>1481</v>
      </c>
      <c r="H169" s="160"/>
      <c r="I169" s="3" t="s">
        <v>12</v>
      </c>
      <c r="J169" s="161">
        <v>1481</v>
      </c>
      <c r="K169" s="161"/>
    </row>
    <row r="170" spans="2:11" ht="57" x14ac:dyDescent="0.3">
      <c r="B170" s="3" t="s">
        <v>169</v>
      </c>
      <c r="C170" s="4" t="s">
        <v>170</v>
      </c>
      <c r="D170" s="4" t="s">
        <v>43</v>
      </c>
      <c r="E170" s="4" t="s">
        <v>44</v>
      </c>
      <c r="F170" s="3" t="s">
        <v>11</v>
      </c>
      <c r="G170" s="160">
        <v>1675</v>
      </c>
      <c r="H170" s="160"/>
      <c r="I170" s="3" t="s">
        <v>12</v>
      </c>
      <c r="J170" s="161">
        <v>1675</v>
      </c>
      <c r="K170" s="161"/>
    </row>
    <row r="171" spans="2:11" ht="57" x14ac:dyDescent="0.3">
      <c r="B171" s="3" t="s">
        <v>169</v>
      </c>
      <c r="C171" s="4" t="s">
        <v>170</v>
      </c>
      <c r="D171" s="4" t="s">
        <v>45</v>
      </c>
      <c r="E171" s="4" t="s">
        <v>46</v>
      </c>
      <c r="F171" s="3" t="s">
        <v>11</v>
      </c>
      <c r="G171" s="160">
        <v>1967</v>
      </c>
      <c r="H171" s="160"/>
      <c r="I171" s="3" t="s">
        <v>12</v>
      </c>
      <c r="J171" s="161">
        <v>1967</v>
      </c>
      <c r="K171" s="161"/>
    </row>
    <row r="172" spans="2:11" ht="57" x14ac:dyDescent="0.3">
      <c r="B172" s="3" t="s">
        <v>169</v>
      </c>
      <c r="C172" s="4" t="s">
        <v>170</v>
      </c>
      <c r="D172" s="4" t="s">
        <v>47</v>
      </c>
      <c r="E172" s="4" t="s">
        <v>48</v>
      </c>
      <c r="F172" s="3" t="s">
        <v>11</v>
      </c>
      <c r="G172" s="160">
        <v>2939</v>
      </c>
      <c r="H172" s="160"/>
      <c r="I172" s="3" t="s">
        <v>12</v>
      </c>
      <c r="J172" s="161">
        <v>2939</v>
      </c>
      <c r="K172" s="161"/>
    </row>
    <row r="173" spans="2:11" ht="57" x14ac:dyDescent="0.3">
      <c r="B173" s="3" t="s">
        <v>169</v>
      </c>
      <c r="C173" s="4" t="s">
        <v>170</v>
      </c>
      <c r="D173" s="4" t="s">
        <v>49</v>
      </c>
      <c r="E173" s="4" t="s">
        <v>50</v>
      </c>
      <c r="F173" s="3" t="s">
        <v>11</v>
      </c>
      <c r="G173" s="160">
        <v>4420</v>
      </c>
      <c r="H173" s="160"/>
      <c r="I173" s="3" t="s">
        <v>12</v>
      </c>
      <c r="J173" s="161">
        <v>4420</v>
      </c>
      <c r="K173" s="161"/>
    </row>
    <row r="174" spans="2:11" ht="57" x14ac:dyDescent="0.3">
      <c r="B174" s="3" t="s">
        <v>169</v>
      </c>
      <c r="C174" s="4" t="s">
        <v>170</v>
      </c>
      <c r="D174" s="4" t="s">
        <v>51</v>
      </c>
      <c r="E174" s="4" t="s">
        <v>52</v>
      </c>
      <c r="F174" s="3" t="s">
        <v>11</v>
      </c>
      <c r="G174" s="160">
        <v>3448</v>
      </c>
      <c r="H174" s="160"/>
      <c r="I174" s="3" t="s">
        <v>12</v>
      </c>
      <c r="J174" s="161">
        <v>3448</v>
      </c>
      <c r="K174" s="161"/>
    </row>
    <row r="175" spans="2:11" ht="57" x14ac:dyDescent="0.3">
      <c r="B175" s="3" t="s">
        <v>169</v>
      </c>
      <c r="C175" s="4" t="s">
        <v>170</v>
      </c>
      <c r="D175" s="4" t="s">
        <v>53</v>
      </c>
      <c r="E175" s="4" t="s">
        <v>54</v>
      </c>
      <c r="F175" s="3" t="s">
        <v>11</v>
      </c>
      <c r="G175" s="160">
        <v>5854</v>
      </c>
      <c r="H175" s="160"/>
      <c r="I175" s="3" t="s">
        <v>12</v>
      </c>
      <c r="J175" s="161">
        <v>5854</v>
      </c>
      <c r="K175" s="161"/>
    </row>
    <row r="176" spans="2:11" ht="57" x14ac:dyDescent="0.3">
      <c r="B176" s="3" t="s">
        <v>169</v>
      </c>
      <c r="C176" s="4" t="s">
        <v>170</v>
      </c>
      <c r="D176" s="4" t="s">
        <v>55</v>
      </c>
      <c r="E176" s="4" t="s">
        <v>56</v>
      </c>
      <c r="F176" s="3" t="s">
        <v>11</v>
      </c>
      <c r="G176" s="160">
        <v>1967</v>
      </c>
      <c r="H176" s="160"/>
      <c r="I176" s="3" t="s">
        <v>12</v>
      </c>
      <c r="J176" s="161">
        <v>1967</v>
      </c>
      <c r="K176" s="161"/>
    </row>
    <row r="177" spans="2:11" ht="57" x14ac:dyDescent="0.3">
      <c r="B177" s="3" t="s">
        <v>169</v>
      </c>
      <c r="C177" s="4" t="s">
        <v>170</v>
      </c>
      <c r="D177" s="4" t="s">
        <v>57</v>
      </c>
      <c r="E177" s="4" t="s">
        <v>58</v>
      </c>
      <c r="F177" s="3" t="s">
        <v>11</v>
      </c>
      <c r="G177" s="160">
        <v>1481</v>
      </c>
      <c r="H177" s="160"/>
      <c r="I177" s="3" t="s">
        <v>12</v>
      </c>
      <c r="J177" s="161">
        <v>1481</v>
      </c>
      <c r="K177" s="161"/>
    </row>
    <row r="178" spans="2:11" ht="57" x14ac:dyDescent="0.3">
      <c r="B178" s="3" t="s">
        <v>169</v>
      </c>
      <c r="C178" s="4" t="s">
        <v>170</v>
      </c>
      <c r="D178" s="4" t="s">
        <v>59</v>
      </c>
      <c r="E178" s="4" t="s">
        <v>60</v>
      </c>
      <c r="F178" s="3" t="s">
        <v>11</v>
      </c>
      <c r="G178" s="160">
        <v>6193</v>
      </c>
      <c r="H178" s="160"/>
      <c r="I178" s="3" t="s">
        <v>12</v>
      </c>
      <c r="J178" s="161">
        <v>6193</v>
      </c>
      <c r="K178" s="161"/>
    </row>
    <row r="179" spans="2:11" ht="57" x14ac:dyDescent="0.3">
      <c r="B179" s="3" t="s">
        <v>169</v>
      </c>
      <c r="C179" s="4" t="s">
        <v>170</v>
      </c>
      <c r="D179" s="4" t="s">
        <v>61</v>
      </c>
      <c r="E179" s="4" t="s">
        <v>62</v>
      </c>
      <c r="F179" s="3" t="s">
        <v>11</v>
      </c>
      <c r="G179" s="160">
        <v>1967</v>
      </c>
      <c r="H179" s="160"/>
      <c r="I179" s="3" t="s">
        <v>12</v>
      </c>
      <c r="J179" s="161">
        <v>1967</v>
      </c>
      <c r="K179" s="161"/>
    </row>
    <row r="180" spans="2:11" ht="45.6" x14ac:dyDescent="0.3">
      <c r="B180" s="3" t="s">
        <v>169</v>
      </c>
      <c r="C180" s="4" t="s">
        <v>170</v>
      </c>
      <c r="D180" s="4" t="s">
        <v>63</v>
      </c>
      <c r="E180" s="4" t="s">
        <v>64</v>
      </c>
      <c r="F180" s="3" t="s">
        <v>11</v>
      </c>
      <c r="G180" s="160">
        <v>2756.39</v>
      </c>
      <c r="H180" s="160"/>
      <c r="I180" s="3" t="s">
        <v>12</v>
      </c>
      <c r="J180" s="161">
        <v>2756.39</v>
      </c>
      <c r="K180" s="161"/>
    </row>
    <row r="181" spans="2:11" ht="45.6" x14ac:dyDescent="0.3">
      <c r="B181" s="3" t="s">
        <v>169</v>
      </c>
      <c r="C181" s="4" t="s">
        <v>170</v>
      </c>
      <c r="D181" s="4" t="s">
        <v>65</v>
      </c>
      <c r="E181" s="4" t="s">
        <v>66</v>
      </c>
      <c r="F181" s="3" t="s">
        <v>11</v>
      </c>
      <c r="G181" s="160">
        <v>1482</v>
      </c>
      <c r="H181" s="160"/>
      <c r="I181" s="3" t="s">
        <v>12</v>
      </c>
      <c r="J181" s="161">
        <v>1482</v>
      </c>
      <c r="K181" s="161"/>
    </row>
    <row r="182" spans="2:11" ht="45.6" x14ac:dyDescent="0.3">
      <c r="B182" s="3" t="s">
        <v>169</v>
      </c>
      <c r="C182" s="4" t="s">
        <v>170</v>
      </c>
      <c r="D182" s="4" t="s">
        <v>67</v>
      </c>
      <c r="E182" s="4" t="s">
        <v>68</v>
      </c>
      <c r="F182" s="3" t="s">
        <v>11</v>
      </c>
      <c r="G182" s="160">
        <v>1967</v>
      </c>
      <c r="H182" s="160"/>
      <c r="I182" s="3" t="s">
        <v>12</v>
      </c>
      <c r="J182" s="161">
        <v>1967</v>
      </c>
      <c r="K182" s="161"/>
    </row>
    <row r="183" spans="2:11" ht="125.4" x14ac:dyDescent="0.3">
      <c r="B183" s="3" t="s">
        <v>169</v>
      </c>
      <c r="C183" s="4" t="s">
        <v>171</v>
      </c>
      <c r="D183" s="4" t="s">
        <v>172</v>
      </c>
      <c r="E183" s="4" t="s">
        <v>173</v>
      </c>
      <c r="F183" s="3" t="s">
        <v>11</v>
      </c>
      <c r="G183" s="160">
        <v>1373.13</v>
      </c>
      <c r="H183" s="160"/>
      <c r="I183" s="3" t="s">
        <v>174</v>
      </c>
      <c r="J183" s="161">
        <v>1373.13</v>
      </c>
      <c r="K183" s="161"/>
    </row>
    <row r="184" spans="2:11" ht="125.4" x14ac:dyDescent="0.3">
      <c r="B184" s="3" t="s">
        <v>169</v>
      </c>
      <c r="C184" s="4" t="s">
        <v>175</v>
      </c>
      <c r="D184" s="4" t="s">
        <v>176</v>
      </c>
      <c r="E184" s="4" t="s">
        <v>173</v>
      </c>
      <c r="F184" s="3" t="s">
        <v>11</v>
      </c>
      <c r="G184" s="160">
        <v>16016.67</v>
      </c>
      <c r="H184" s="160"/>
      <c r="I184" s="3" t="s">
        <v>174</v>
      </c>
      <c r="J184" s="161">
        <v>16016.67</v>
      </c>
      <c r="K184" s="161"/>
    </row>
    <row r="185" spans="2:11" ht="114" x14ac:dyDescent="0.3">
      <c r="B185" s="3" t="s">
        <v>169</v>
      </c>
      <c r="C185" s="4" t="s">
        <v>177</v>
      </c>
      <c r="D185" s="4" t="s">
        <v>178</v>
      </c>
      <c r="E185" s="4" t="s">
        <v>179</v>
      </c>
      <c r="F185" s="3" t="s">
        <v>11</v>
      </c>
      <c r="G185" s="165">
        <v>890.76</v>
      </c>
      <c r="H185" s="165"/>
      <c r="I185" s="3" t="s">
        <v>174</v>
      </c>
      <c r="J185" s="166">
        <v>890.76</v>
      </c>
      <c r="K185" s="166"/>
    </row>
    <row r="186" spans="2:11" ht="114" x14ac:dyDescent="0.3">
      <c r="B186" s="3" t="s">
        <v>169</v>
      </c>
      <c r="C186" s="4" t="s">
        <v>180</v>
      </c>
      <c r="D186" s="4" t="s">
        <v>181</v>
      </c>
      <c r="E186" s="4" t="s">
        <v>179</v>
      </c>
      <c r="F186" s="3" t="s">
        <v>11</v>
      </c>
      <c r="G186" s="160">
        <v>8404.02</v>
      </c>
      <c r="H186" s="160"/>
      <c r="I186" s="3" t="s">
        <v>174</v>
      </c>
      <c r="J186" s="161">
        <v>8404.02</v>
      </c>
      <c r="K186" s="161"/>
    </row>
    <row r="187" spans="2:11" ht="114" x14ac:dyDescent="0.3">
      <c r="B187" s="3" t="s">
        <v>169</v>
      </c>
      <c r="C187" s="4" t="s">
        <v>182</v>
      </c>
      <c r="D187" s="4" t="s">
        <v>183</v>
      </c>
      <c r="E187" s="4" t="s">
        <v>184</v>
      </c>
      <c r="F187" s="3" t="s">
        <v>11</v>
      </c>
      <c r="G187" s="160">
        <v>7076.59</v>
      </c>
      <c r="H187" s="160"/>
      <c r="I187" s="3" t="s">
        <v>174</v>
      </c>
      <c r="J187" s="161">
        <v>7076.59</v>
      </c>
      <c r="K187" s="161"/>
    </row>
    <row r="188" spans="2:11" ht="114" x14ac:dyDescent="0.3">
      <c r="B188" s="3" t="s">
        <v>169</v>
      </c>
      <c r="C188" s="4" t="s">
        <v>185</v>
      </c>
      <c r="D188" s="4" t="s">
        <v>186</v>
      </c>
      <c r="E188" s="4" t="s">
        <v>184</v>
      </c>
      <c r="F188" s="3" t="s">
        <v>11</v>
      </c>
      <c r="G188" s="160">
        <v>4203.05</v>
      </c>
      <c r="H188" s="160"/>
      <c r="I188" s="3" t="s">
        <v>174</v>
      </c>
      <c r="J188" s="161">
        <v>4203.05</v>
      </c>
      <c r="K188" s="161"/>
    </row>
    <row r="189" spans="2:11" ht="125.4" x14ac:dyDescent="0.3">
      <c r="B189" s="3" t="s">
        <v>169</v>
      </c>
      <c r="C189" s="4" t="s">
        <v>187</v>
      </c>
      <c r="D189" s="4" t="s">
        <v>188</v>
      </c>
      <c r="E189" s="4" t="s">
        <v>189</v>
      </c>
      <c r="F189" s="3" t="s">
        <v>11</v>
      </c>
      <c r="G189" s="165">
        <v>354.33</v>
      </c>
      <c r="H189" s="165"/>
      <c r="I189" s="3" t="s">
        <v>174</v>
      </c>
      <c r="J189" s="166">
        <v>354.33</v>
      </c>
      <c r="K189" s="166"/>
    </row>
    <row r="190" spans="2:11" ht="125.4" x14ac:dyDescent="0.3">
      <c r="B190" s="3" t="s">
        <v>169</v>
      </c>
      <c r="C190" s="4" t="s">
        <v>190</v>
      </c>
      <c r="D190" s="4" t="s">
        <v>191</v>
      </c>
      <c r="E190" s="4" t="s">
        <v>192</v>
      </c>
      <c r="F190" s="3" t="s">
        <v>11</v>
      </c>
      <c r="G190" s="160">
        <v>4779.09</v>
      </c>
      <c r="H190" s="160"/>
      <c r="I190" s="3" t="s">
        <v>174</v>
      </c>
      <c r="J190" s="161">
        <v>4779.09</v>
      </c>
      <c r="K190" s="161"/>
    </row>
    <row r="191" spans="2:11" ht="125.4" x14ac:dyDescent="0.3">
      <c r="B191" s="3" t="s">
        <v>169</v>
      </c>
      <c r="C191" s="4" t="s">
        <v>193</v>
      </c>
      <c r="D191" s="4" t="s">
        <v>194</v>
      </c>
      <c r="E191" s="4" t="s">
        <v>192</v>
      </c>
      <c r="F191" s="3" t="s">
        <v>11</v>
      </c>
      <c r="G191" s="160">
        <v>3373.47</v>
      </c>
      <c r="H191" s="160"/>
      <c r="I191" s="3" t="s">
        <v>174</v>
      </c>
      <c r="J191" s="161">
        <v>3373.47</v>
      </c>
      <c r="K191" s="161"/>
    </row>
    <row r="192" spans="2:11" ht="91.2" x14ac:dyDescent="0.3">
      <c r="B192" s="3" t="s">
        <v>169</v>
      </c>
      <c r="C192" s="4" t="s">
        <v>195</v>
      </c>
      <c r="D192" s="4" t="s">
        <v>196</v>
      </c>
      <c r="E192" s="4" t="s">
        <v>197</v>
      </c>
      <c r="F192" s="3" t="s">
        <v>11</v>
      </c>
      <c r="G192" s="160">
        <v>5236.68</v>
      </c>
      <c r="H192" s="160"/>
      <c r="I192" s="3" t="s">
        <v>174</v>
      </c>
      <c r="J192" s="161">
        <v>5236.68</v>
      </c>
      <c r="K192" s="161"/>
    </row>
    <row r="193" spans="2:11" ht="91.2" x14ac:dyDescent="0.3">
      <c r="B193" s="3" t="s">
        <v>169</v>
      </c>
      <c r="C193" s="4" t="s">
        <v>198</v>
      </c>
      <c r="D193" s="4" t="s">
        <v>199</v>
      </c>
      <c r="E193" s="4" t="s">
        <v>197</v>
      </c>
      <c r="F193" s="3" t="s">
        <v>11</v>
      </c>
      <c r="G193" s="160">
        <v>10599.08</v>
      </c>
      <c r="H193" s="160"/>
      <c r="I193" s="3" t="s">
        <v>174</v>
      </c>
      <c r="J193" s="161">
        <v>10599.08</v>
      </c>
      <c r="K193" s="161"/>
    </row>
    <row r="194" spans="2:11" ht="91.2" x14ac:dyDescent="0.3">
      <c r="B194" s="3" t="s">
        <v>169</v>
      </c>
      <c r="C194" s="4" t="s">
        <v>200</v>
      </c>
      <c r="D194" s="4" t="s">
        <v>201</v>
      </c>
      <c r="E194" s="4" t="s">
        <v>202</v>
      </c>
      <c r="F194" s="3" t="s">
        <v>11</v>
      </c>
      <c r="G194" s="160">
        <v>45664.41</v>
      </c>
      <c r="H194" s="160"/>
      <c r="I194" s="3" t="s">
        <v>174</v>
      </c>
      <c r="J194" s="161">
        <v>45664.41</v>
      </c>
      <c r="K194" s="161"/>
    </row>
    <row r="195" spans="2:11" ht="91.2" x14ac:dyDescent="0.3">
      <c r="B195" s="3" t="s">
        <v>169</v>
      </c>
      <c r="C195" s="4" t="s">
        <v>203</v>
      </c>
      <c r="D195" s="4" t="s">
        <v>204</v>
      </c>
      <c r="E195" s="4" t="s">
        <v>202</v>
      </c>
      <c r="F195" s="3" t="s">
        <v>11</v>
      </c>
      <c r="G195" s="160">
        <v>18638.490000000002</v>
      </c>
      <c r="H195" s="160"/>
      <c r="I195" s="3" t="s">
        <v>174</v>
      </c>
      <c r="J195" s="161">
        <v>18638.490000000002</v>
      </c>
      <c r="K195" s="161"/>
    </row>
    <row r="196" spans="2:11" ht="125.4" x14ac:dyDescent="0.3">
      <c r="B196" s="3" t="s">
        <v>169</v>
      </c>
      <c r="C196" s="4" t="s">
        <v>205</v>
      </c>
      <c r="D196" s="4" t="s">
        <v>206</v>
      </c>
      <c r="E196" s="4" t="s">
        <v>207</v>
      </c>
      <c r="F196" s="3" t="s">
        <v>11</v>
      </c>
      <c r="G196" s="165">
        <v>850.13</v>
      </c>
      <c r="H196" s="165"/>
      <c r="I196" s="3" t="s">
        <v>174</v>
      </c>
      <c r="J196" s="166">
        <v>850.13</v>
      </c>
      <c r="K196" s="166"/>
    </row>
    <row r="197" spans="2:11" ht="125.4" x14ac:dyDescent="0.3">
      <c r="B197" s="3" t="s">
        <v>169</v>
      </c>
      <c r="C197" s="4" t="s">
        <v>208</v>
      </c>
      <c r="D197" s="4" t="s">
        <v>209</v>
      </c>
      <c r="E197" s="4" t="s">
        <v>207</v>
      </c>
      <c r="F197" s="3" t="s">
        <v>11</v>
      </c>
      <c r="G197" s="160">
        <v>43321.57</v>
      </c>
      <c r="H197" s="160"/>
      <c r="I197" s="3" t="s">
        <v>174</v>
      </c>
      <c r="J197" s="161">
        <v>43321.57</v>
      </c>
      <c r="K197" s="161"/>
    </row>
    <row r="198" spans="2:11" ht="125.4" x14ac:dyDescent="0.3">
      <c r="B198" s="3" t="s">
        <v>169</v>
      </c>
      <c r="C198" s="4" t="s">
        <v>210</v>
      </c>
      <c r="D198" s="4" t="s">
        <v>211</v>
      </c>
      <c r="E198" s="4" t="s">
        <v>212</v>
      </c>
      <c r="F198" s="3" t="s">
        <v>11</v>
      </c>
      <c r="G198" s="165">
        <v>648.87</v>
      </c>
      <c r="H198" s="165"/>
      <c r="I198" s="3" t="s">
        <v>174</v>
      </c>
      <c r="J198" s="166">
        <v>648.87</v>
      </c>
      <c r="K198" s="166"/>
    </row>
    <row r="199" spans="2:11" ht="125.4" x14ac:dyDescent="0.3">
      <c r="B199" s="3" t="s">
        <v>169</v>
      </c>
      <c r="C199" s="4" t="s">
        <v>213</v>
      </c>
      <c r="D199" s="4" t="s">
        <v>214</v>
      </c>
      <c r="E199" s="4" t="s">
        <v>212</v>
      </c>
      <c r="F199" s="3" t="s">
        <v>11</v>
      </c>
      <c r="G199" s="160">
        <v>187467.57</v>
      </c>
      <c r="H199" s="160"/>
      <c r="I199" s="3" t="s">
        <v>174</v>
      </c>
      <c r="J199" s="161">
        <v>187467.57</v>
      </c>
      <c r="K199" s="161"/>
    </row>
    <row r="200" spans="2:11" ht="125.4" x14ac:dyDescent="0.3">
      <c r="B200" s="3" t="s">
        <v>169</v>
      </c>
      <c r="C200" s="4" t="s">
        <v>215</v>
      </c>
      <c r="D200" s="4" t="s">
        <v>216</v>
      </c>
      <c r="E200" s="4" t="s">
        <v>217</v>
      </c>
      <c r="F200" s="3" t="s">
        <v>11</v>
      </c>
      <c r="G200" s="160">
        <v>2170.1999999999998</v>
      </c>
      <c r="H200" s="160"/>
      <c r="I200" s="3" t="s">
        <v>174</v>
      </c>
      <c r="J200" s="161">
        <v>2170.1999999999998</v>
      </c>
      <c r="K200" s="161"/>
    </row>
    <row r="201" spans="2:11" ht="125.4" x14ac:dyDescent="0.3">
      <c r="B201" s="3" t="s">
        <v>169</v>
      </c>
      <c r="C201" s="4" t="s">
        <v>218</v>
      </c>
      <c r="D201" s="4" t="s">
        <v>219</v>
      </c>
      <c r="E201" s="4" t="s">
        <v>217</v>
      </c>
      <c r="F201" s="3" t="s">
        <v>11</v>
      </c>
      <c r="G201" s="160">
        <v>71409.679999999993</v>
      </c>
      <c r="H201" s="160"/>
      <c r="I201" s="3" t="s">
        <v>174</v>
      </c>
      <c r="J201" s="161">
        <v>71409.679999999993</v>
      </c>
      <c r="K201" s="161"/>
    </row>
    <row r="202" spans="2:11" ht="114" x14ac:dyDescent="0.3">
      <c r="B202" s="3" t="s">
        <v>169</v>
      </c>
      <c r="C202" s="4" t="s">
        <v>220</v>
      </c>
      <c r="D202" s="4" t="s">
        <v>221</v>
      </c>
      <c r="E202" s="4" t="s">
        <v>222</v>
      </c>
      <c r="F202" s="3" t="s">
        <v>11</v>
      </c>
      <c r="G202" s="165">
        <v>141.52000000000001</v>
      </c>
      <c r="H202" s="165"/>
      <c r="I202" s="3" t="s">
        <v>174</v>
      </c>
      <c r="J202" s="166">
        <v>141.52000000000001</v>
      </c>
      <c r="K202" s="166"/>
    </row>
    <row r="203" spans="2:11" ht="114" x14ac:dyDescent="0.3">
      <c r="B203" s="3" t="s">
        <v>169</v>
      </c>
      <c r="C203" s="4" t="s">
        <v>223</v>
      </c>
      <c r="D203" s="4" t="s">
        <v>224</v>
      </c>
      <c r="E203" s="4" t="s">
        <v>222</v>
      </c>
      <c r="F203" s="3" t="s">
        <v>11</v>
      </c>
      <c r="G203" s="160">
        <v>38518.230000000003</v>
      </c>
      <c r="H203" s="160"/>
      <c r="I203" s="3" t="s">
        <v>174</v>
      </c>
      <c r="J203" s="161">
        <v>38518.230000000003</v>
      </c>
      <c r="K203" s="161"/>
    </row>
    <row r="204" spans="2:11" ht="114" x14ac:dyDescent="0.3">
      <c r="B204" s="3" t="s">
        <v>169</v>
      </c>
      <c r="C204" s="4" t="s">
        <v>225</v>
      </c>
      <c r="D204" s="4" t="s">
        <v>226</v>
      </c>
      <c r="E204" s="4" t="s">
        <v>227</v>
      </c>
      <c r="F204" s="3" t="s">
        <v>11</v>
      </c>
      <c r="G204" s="165">
        <v>395.66</v>
      </c>
      <c r="H204" s="165"/>
      <c r="I204" s="3" t="s">
        <v>174</v>
      </c>
      <c r="J204" s="166">
        <v>395.66</v>
      </c>
      <c r="K204" s="166"/>
    </row>
    <row r="205" spans="2:11" ht="114" x14ac:dyDescent="0.3">
      <c r="B205" s="3" t="s">
        <v>169</v>
      </c>
      <c r="C205" s="4" t="s">
        <v>228</v>
      </c>
      <c r="D205" s="4" t="s">
        <v>229</v>
      </c>
      <c r="E205" s="4" t="s">
        <v>227</v>
      </c>
      <c r="F205" s="3" t="s">
        <v>11</v>
      </c>
      <c r="G205" s="160">
        <v>22735.82</v>
      </c>
      <c r="H205" s="160"/>
      <c r="I205" s="3" t="s">
        <v>174</v>
      </c>
      <c r="J205" s="161">
        <v>22735.82</v>
      </c>
      <c r="K205" s="161"/>
    </row>
    <row r="206" spans="2:11" ht="114" x14ac:dyDescent="0.3">
      <c r="B206" s="3" t="s">
        <v>169</v>
      </c>
      <c r="C206" s="4" t="s">
        <v>230</v>
      </c>
      <c r="D206" s="4" t="s">
        <v>231</v>
      </c>
      <c r="E206" s="4" t="s">
        <v>232</v>
      </c>
      <c r="F206" s="3" t="s">
        <v>11</v>
      </c>
      <c r="G206" s="160">
        <v>1780.07</v>
      </c>
      <c r="H206" s="160"/>
      <c r="I206" s="3" t="s">
        <v>174</v>
      </c>
      <c r="J206" s="161">
        <v>1780.07</v>
      </c>
      <c r="K206" s="161"/>
    </row>
    <row r="207" spans="2:11" ht="114" x14ac:dyDescent="0.3">
      <c r="B207" s="3" t="s">
        <v>169</v>
      </c>
      <c r="C207" s="4" t="s">
        <v>233</v>
      </c>
      <c r="D207" s="4" t="s">
        <v>234</v>
      </c>
      <c r="E207" s="4" t="s">
        <v>232</v>
      </c>
      <c r="F207" s="3" t="s">
        <v>11</v>
      </c>
      <c r="G207" s="160">
        <v>142590.64000000001</v>
      </c>
      <c r="H207" s="160"/>
      <c r="I207" s="3" t="s">
        <v>174</v>
      </c>
      <c r="J207" s="161">
        <v>142590.64000000001</v>
      </c>
      <c r="K207" s="161"/>
    </row>
    <row r="208" spans="2:11" ht="114" x14ac:dyDescent="0.3">
      <c r="B208" s="3" t="s">
        <v>169</v>
      </c>
      <c r="C208" s="4" t="s">
        <v>235</v>
      </c>
      <c r="D208" s="4" t="s">
        <v>236</v>
      </c>
      <c r="E208" s="4" t="s">
        <v>237</v>
      </c>
      <c r="F208" s="3" t="s">
        <v>11</v>
      </c>
      <c r="G208" s="160">
        <v>1167.54</v>
      </c>
      <c r="H208" s="160"/>
      <c r="I208" s="3" t="s">
        <v>174</v>
      </c>
      <c r="J208" s="161">
        <v>1167.54</v>
      </c>
      <c r="K208" s="161"/>
    </row>
    <row r="209" spans="2:11" ht="114" x14ac:dyDescent="0.3">
      <c r="B209" s="3" t="s">
        <v>169</v>
      </c>
      <c r="C209" s="4" t="s">
        <v>238</v>
      </c>
      <c r="D209" s="4" t="s">
        <v>239</v>
      </c>
      <c r="E209" s="4" t="s">
        <v>237</v>
      </c>
      <c r="F209" s="3" t="s">
        <v>11</v>
      </c>
      <c r="G209" s="160">
        <v>65005.22</v>
      </c>
      <c r="H209" s="160"/>
      <c r="I209" s="3" t="s">
        <v>174</v>
      </c>
      <c r="J209" s="161">
        <v>65005.22</v>
      </c>
      <c r="K209" s="161"/>
    </row>
    <row r="210" spans="2:11" ht="114" x14ac:dyDescent="0.3">
      <c r="B210" s="3" t="s">
        <v>169</v>
      </c>
      <c r="C210" s="4" t="s">
        <v>240</v>
      </c>
      <c r="D210" s="4" t="s">
        <v>241</v>
      </c>
      <c r="E210" s="4" t="s">
        <v>242</v>
      </c>
      <c r="F210" s="3" t="s">
        <v>11</v>
      </c>
      <c r="G210" s="165">
        <v>380.5</v>
      </c>
      <c r="H210" s="165"/>
      <c r="I210" s="3" t="s">
        <v>174</v>
      </c>
      <c r="J210" s="166">
        <v>380.5</v>
      </c>
      <c r="K210" s="166"/>
    </row>
    <row r="211" spans="2:11" ht="114" x14ac:dyDescent="0.3">
      <c r="B211" s="3" t="s">
        <v>169</v>
      </c>
      <c r="C211" s="4" t="s">
        <v>243</v>
      </c>
      <c r="D211" s="4" t="s">
        <v>244</v>
      </c>
      <c r="E211" s="4" t="s">
        <v>242</v>
      </c>
      <c r="F211" s="3" t="s">
        <v>11</v>
      </c>
      <c r="G211" s="160">
        <v>98445.64</v>
      </c>
      <c r="H211" s="160"/>
      <c r="I211" s="3" t="s">
        <v>174</v>
      </c>
      <c r="J211" s="161">
        <v>98445.64</v>
      </c>
      <c r="K211" s="161"/>
    </row>
    <row r="212" spans="2:11" ht="114" x14ac:dyDescent="0.3">
      <c r="B212" s="3" t="s">
        <v>169</v>
      </c>
      <c r="C212" s="4" t="s">
        <v>245</v>
      </c>
      <c r="D212" s="4" t="s">
        <v>246</v>
      </c>
      <c r="E212" s="4" t="s">
        <v>247</v>
      </c>
      <c r="F212" s="3" t="s">
        <v>11</v>
      </c>
      <c r="G212" s="160">
        <v>1389.97</v>
      </c>
      <c r="H212" s="160"/>
      <c r="I212" s="3" t="s">
        <v>174</v>
      </c>
      <c r="J212" s="161">
        <v>1389.97</v>
      </c>
      <c r="K212" s="161"/>
    </row>
    <row r="213" spans="2:11" ht="114" x14ac:dyDescent="0.3">
      <c r="B213" s="3" t="s">
        <v>169</v>
      </c>
      <c r="C213" s="4" t="s">
        <v>248</v>
      </c>
      <c r="D213" s="4" t="s">
        <v>249</v>
      </c>
      <c r="E213" s="4" t="s">
        <v>247</v>
      </c>
      <c r="F213" s="3" t="s">
        <v>11</v>
      </c>
      <c r="G213" s="160">
        <v>98903.09</v>
      </c>
      <c r="H213" s="160"/>
      <c r="I213" s="3" t="s">
        <v>174</v>
      </c>
      <c r="J213" s="161">
        <v>98903.09</v>
      </c>
      <c r="K213" s="161"/>
    </row>
    <row r="214" spans="2:11" ht="114" x14ac:dyDescent="0.3">
      <c r="B214" s="3" t="s">
        <v>169</v>
      </c>
      <c r="C214" s="4" t="s">
        <v>250</v>
      </c>
      <c r="D214" s="4" t="s">
        <v>251</v>
      </c>
      <c r="E214" s="4" t="s">
        <v>252</v>
      </c>
      <c r="F214" s="3" t="s">
        <v>11</v>
      </c>
      <c r="G214" s="160">
        <v>2475.17</v>
      </c>
      <c r="H214" s="160"/>
      <c r="I214" s="3" t="s">
        <v>174</v>
      </c>
      <c r="J214" s="161">
        <v>2475.17</v>
      </c>
      <c r="K214" s="161"/>
    </row>
    <row r="215" spans="2:11" ht="114" x14ac:dyDescent="0.3">
      <c r="B215" s="3" t="s">
        <v>169</v>
      </c>
      <c r="C215" s="4" t="s">
        <v>253</v>
      </c>
      <c r="D215" s="4" t="s">
        <v>254</v>
      </c>
      <c r="E215" s="4" t="s">
        <v>252</v>
      </c>
      <c r="F215" s="3" t="s">
        <v>11</v>
      </c>
      <c r="G215" s="160">
        <v>48353.64</v>
      </c>
      <c r="H215" s="160"/>
      <c r="I215" s="3" t="s">
        <v>174</v>
      </c>
      <c r="J215" s="161">
        <v>48353.64</v>
      </c>
      <c r="K215" s="161"/>
    </row>
    <row r="216" spans="2:11" ht="125.4" x14ac:dyDescent="0.3">
      <c r="B216" s="3" t="s">
        <v>169</v>
      </c>
      <c r="C216" s="4" t="s">
        <v>255</v>
      </c>
      <c r="D216" s="4" t="s">
        <v>256</v>
      </c>
      <c r="E216" s="4" t="s">
        <v>257</v>
      </c>
      <c r="F216" s="3" t="s">
        <v>11</v>
      </c>
      <c r="G216" s="160">
        <v>3117.1</v>
      </c>
      <c r="H216" s="160"/>
      <c r="I216" s="3" t="s">
        <v>174</v>
      </c>
      <c r="J216" s="161">
        <v>3117.1</v>
      </c>
      <c r="K216" s="161"/>
    </row>
    <row r="217" spans="2:11" ht="125.4" x14ac:dyDescent="0.3">
      <c r="B217" s="3" t="s">
        <v>169</v>
      </c>
      <c r="C217" s="4" t="s">
        <v>258</v>
      </c>
      <c r="D217" s="4" t="s">
        <v>259</v>
      </c>
      <c r="E217" s="4" t="s">
        <v>257</v>
      </c>
      <c r="F217" s="3" t="s">
        <v>11</v>
      </c>
      <c r="G217" s="160">
        <v>92178.42</v>
      </c>
      <c r="H217" s="160"/>
      <c r="I217" s="3" t="s">
        <v>174</v>
      </c>
      <c r="J217" s="161">
        <v>92178.42</v>
      </c>
      <c r="K217" s="161"/>
    </row>
    <row r="218" spans="2:11" ht="125.4" x14ac:dyDescent="0.3">
      <c r="B218" s="3" t="s">
        <v>169</v>
      </c>
      <c r="C218" s="4" t="s">
        <v>260</v>
      </c>
      <c r="D218" s="4" t="s">
        <v>261</v>
      </c>
      <c r="E218" s="4" t="s">
        <v>262</v>
      </c>
      <c r="F218" s="3" t="s">
        <v>11</v>
      </c>
      <c r="G218" s="160">
        <v>42038.97</v>
      </c>
      <c r="H218" s="160"/>
      <c r="I218" s="3" t="s">
        <v>174</v>
      </c>
      <c r="J218" s="161">
        <v>42038.97</v>
      </c>
      <c r="K218" s="161"/>
    </row>
    <row r="219" spans="2:11" ht="125.4" x14ac:dyDescent="0.3">
      <c r="B219" s="3" t="s">
        <v>169</v>
      </c>
      <c r="C219" s="4" t="s">
        <v>263</v>
      </c>
      <c r="D219" s="4" t="s">
        <v>264</v>
      </c>
      <c r="E219" s="4" t="s">
        <v>262</v>
      </c>
      <c r="F219" s="3" t="s">
        <v>11</v>
      </c>
      <c r="G219" s="160">
        <v>183441.92000000001</v>
      </c>
      <c r="H219" s="160"/>
      <c r="I219" s="3" t="s">
        <v>174</v>
      </c>
      <c r="J219" s="161">
        <v>183441.92000000001</v>
      </c>
      <c r="K219" s="161"/>
    </row>
    <row r="220" spans="2:11" ht="125.4" x14ac:dyDescent="0.3">
      <c r="B220" s="3" t="s">
        <v>169</v>
      </c>
      <c r="C220" s="4" t="s">
        <v>265</v>
      </c>
      <c r="D220" s="4" t="s">
        <v>266</v>
      </c>
      <c r="E220" s="4" t="s">
        <v>267</v>
      </c>
      <c r="F220" s="3" t="s">
        <v>11</v>
      </c>
      <c r="G220" s="160">
        <v>14157.25</v>
      </c>
      <c r="H220" s="160"/>
      <c r="I220" s="3" t="s">
        <v>174</v>
      </c>
      <c r="J220" s="161">
        <v>14157.25</v>
      </c>
      <c r="K220" s="161"/>
    </row>
    <row r="221" spans="2:11" ht="125.4" x14ac:dyDescent="0.3">
      <c r="B221" s="3" t="s">
        <v>169</v>
      </c>
      <c r="C221" s="4" t="s">
        <v>268</v>
      </c>
      <c r="D221" s="4" t="s">
        <v>269</v>
      </c>
      <c r="E221" s="4" t="s">
        <v>267</v>
      </c>
      <c r="F221" s="3" t="s">
        <v>11</v>
      </c>
      <c r="G221" s="160">
        <v>234631.81</v>
      </c>
      <c r="H221" s="160"/>
      <c r="I221" s="3" t="s">
        <v>174</v>
      </c>
      <c r="J221" s="161">
        <v>234631.81</v>
      </c>
      <c r="K221" s="161"/>
    </row>
    <row r="222" spans="2:11" ht="125.4" x14ac:dyDescent="0.3">
      <c r="B222" s="3" t="s">
        <v>169</v>
      </c>
      <c r="C222" s="4" t="s">
        <v>270</v>
      </c>
      <c r="D222" s="4" t="s">
        <v>271</v>
      </c>
      <c r="E222" s="4" t="s">
        <v>272</v>
      </c>
      <c r="F222" s="3" t="s">
        <v>11</v>
      </c>
      <c r="G222" s="160">
        <v>4474.24</v>
      </c>
      <c r="H222" s="160"/>
      <c r="I222" s="3" t="s">
        <v>174</v>
      </c>
      <c r="J222" s="161">
        <v>4474.24</v>
      </c>
      <c r="K222" s="161"/>
    </row>
    <row r="223" spans="2:11" ht="125.4" x14ac:dyDescent="0.3">
      <c r="B223" s="3" t="s">
        <v>169</v>
      </c>
      <c r="C223" s="4" t="s">
        <v>273</v>
      </c>
      <c r="D223" s="4" t="s">
        <v>274</v>
      </c>
      <c r="E223" s="4" t="s">
        <v>272</v>
      </c>
      <c r="F223" s="3" t="s">
        <v>11</v>
      </c>
      <c r="G223" s="160">
        <v>56587.94</v>
      </c>
      <c r="H223" s="160"/>
      <c r="I223" s="3" t="s">
        <v>174</v>
      </c>
      <c r="J223" s="161">
        <v>56587.94</v>
      </c>
      <c r="K223" s="161"/>
    </row>
    <row r="224" spans="2:11" ht="125.4" x14ac:dyDescent="0.3">
      <c r="B224" s="3" t="s">
        <v>169</v>
      </c>
      <c r="C224" s="4" t="s">
        <v>275</v>
      </c>
      <c r="D224" s="4" t="s">
        <v>276</v>
      </c>
      <c r="E224" s="4" t="s">
        <v>277</v>
      </c>
      <c r="F224" s="3" t="s">
        <v>11</v>
      </c>
      <c r="G224" s="160">
        <v>41466.49</v>
      </c>
      <c r="H224" s="160"/>
      <c r="I224" s="3" t="s">
        <v>174</v>
      </c>
      <c r="J224" s="161">
        <v>41466.49</v>
      </c>
      <c r="K224" s="161"/>
    </row>
    <row r="225" spans="2:11" ht="125.4" x14ac:dyDescent="0.3">
      <c r="B225" s="3" t="s">
        <v>169</v>
      </c>
      <c r="C225" s="4" t="s">
        <v>278</v>
      </c>
      <c r="D225" s="4" t="s">
        <v>279</v>
      </c>
      <c r="E225" s="4" t="s">
        <v>277</v>
      </c>
      <c r="F225" s="3" t="s">
        <v>11</v>
      </c>
      <c r="G225" s="160">
        <v>162673.18</v>
      </c>
      <c r="H225" s="160"/>
      <c r="I225" s="3" t="s">
        <v>174</v>
      </c>
      <c r="J225" s="161">
        <v>162673.18</v>
      </c>
      <c r="K225" s="161"/>
    </row>
    <row r="226" spans="2:11" ht="125.4" x14ac:dyDescent="0.3">
      <c r="B226" s="3" t="s">
        <v>169</v>
      </c>
      <c r="C226" s="4" t="s">
        <v>280</v>
      </c>
      <c r="D226" s="4" t="s">
        <v>281</v>
      </c>
      <c r="E226" s="4" t="s">
        <v>282</v>
      </c>
      <c r="F226" s="3" t="s">
        <v>11</v>
      </c>
      <c r="G226" s="160">
        <v>62351.95</v>
      </c>
      <c r="H226" s="160"/>
      <c r="I226" s="3" t="s">
        <v>174</v>
      </c>
      <c r="J226" s="161">
        <v>62351.95</v>
      </c>
      <c r="K226" s="161"/>
    </row>
    <row r="227" spans="2:11" ht="114" x14ac:dyDescent="0.3">
      <c r="B227" s="3" t="s">
        <v>169</v>
      </c>
      <c r="C227" s="4" t="s">
        <v>283</v>
      </c>
      <c r="D227" s="4" t="s">
        <v>284</v>
      </c>
      <c r="E227" s="4" t="s">
        <v>285</v>
      </c>
      <c r="F227" s="3" t="s">
        <v>11</v>
      </c>
      <c r="G227" s="160">
        <v>4586.7299999999996</v>
      </c>
      <c r="H227" s="160"/>
      <c r="I227" s="3" t="s">
        <v>174</v>
      </c>
      <c r="J227" s="161">
        <v>4586.7299999999996</v>
      </c>
      <c r="K227" s="161"/>
    </row>
    <row r="228" spans="2:11" ht="114" x14ac:dyDescent="0.3">
      <c r="B228" s="3" t="s">
        <v>169</v>
      </c>
      <c r="C228" s="4" t="s">
        <v>286</v>
      </c>
      <c r="D228" s="4" t="s">
        <v>287</v>
      </c>
      <c r="E228" s="4" t="s">
        <v>285</v>
      </c>
      <c r="F228" s="3" t="s">
        <v>11</v>
      </c>
      <c r="G228" s="160">
        <v>44693.96</v>
      </c>
      <c r="H228" s="160"/>
      <c r="I228" s="3" t="s">
        <v>174</v>
      </c>
      <c r="J228" s="161">
        <v>44693.96</v>
      </c>
      <c r="K228" s="161"/>
    </row>
    <row r="229" spans="2:11" ht="125.4" x14ac:dyDescent="0.3">
      <c r="B229" s="3" t="s">
        <v>169</v>
      </c>
      <c r="C229" s="4" t="s">
        <v>288</v>
      </c>
      <c r="D229" s="4" t="s">
        <v>289</v>
      </c>
      <c r="E229" s="4" t="s">
        <v>290</v>
      </c>
      <c r="F229" s="3" t="s">
        <v>11</v>
      </c>
      <c r="G229" s="160">
        <v>4343.1000000000004</v>
      </c>
      <c r="H229" s="160"/>
      <c r="I229" s="3" t="s">
        <v>174</v>
      </c>
      <c r="J229" s="161">
        <v>4343.1000000000004</v>
      </c>
      <c r="K229" s="161"/>
    </row>
    <row r="230" spans="2:11" ht="125.4" x14ac:dyDescent="0.3">
      <c r="B230" s="3" t="s">
        <v>169</v>
      </c>
      <c r="C230" s="4" t="s">
        <v>291</v>
      </c>
      <c r="D230" s="4" t="s">
        <v>292</v>
      </c>
      <c r="E230" s="4" t="s">
        <v>290</v>
      </c>
      <c r="F230" s="3" t="s">
        <v>11</v>
      </c>
      <c r="G230" s="160">
        <v>30695.64</v>
      </c>
      <c r="H230" s="160"/>
      <c r="I230" s="3" t="s">
        <v>174</v>
      </c>
      <c r="J230" s="161">
        <v>30695.64</v>
      </c>
      <c r="K230" s="161"/>
    </row>
    <row r="231" spans="2:11" ht="125.4" x14ac:dyDescent="0.3">
      <c r="B231" s="3" t="s">
        <v>169</v>
      </c>
      <c r="C231" s="4" t="s">
        <v>293</v>
      </c>
      <c r="D231" s="4" t="s">
        <v>294</v>
      </c>
      <c r="E231" s="4" t="s">
        <v>295</v>
      </c>
      <c r="F231" s="3" t="s">
        <v>11</v>
      </c>
      <c r="G231" s="160">
        <v>159379.46</v>
      </c>
      <c r="H231" s="160"/>
      <c r="I231" s="3" t="s">
        <v>174</v>
      </c>
      <c r="J231" s="161">
        <v>159379.46</v>
      </c>
      <c r="K231" s="161"/>
    </row>
    <row r="232" spans="2:11" ht="114" x14ac:dyDescent="0.3">
      <c r="B232" s="3" t="s">
        <v>169</v>
      </c>
      <c r="C232" s="4" t="s">
        <v>296</v>
      </c>
      <c r="D232" s="4" t="s">
        <v>297</v>
      </c>
      <c r="E232" s="4" t="s">
        <v>298</v>
      </c>
      <c r="F232" s="3" t="s">
        <v>11</v>
      </c>
      <c r="G232" s="160">
        <v>3579.07</v>
      </c>
      <c r="H232" s="160"/>
      <c r="I232" s="3" t="s">
        <v>174</v>
      </c>
      <c r="J232" s="161">
        <v>3579.07</v>
      </c>
      <c r="K232" s="161"/>
    </row>
    <row r="233" spans="2:11" ht="114" x14ac:dyDescent="0.3">
      <c r="B233" s="3" t="s">
        <v>169</v>
      </c>
      <c r="C233" s="4" t="s">
        <v>299</v>
      </c>
      <c r="D233" s="4" t="s">
        <v>300</v>
      </c>
      <c r="E233" s="4" t="s">
        <v>298</v>
      </c>
      <c r="F233" s="3" t="s">
        <v>11</v>
      </c>
      <c r="G233" s="160">
        <v>61299.79</v>
      </c>
      <c r="H233" s="160"/>
      <c r="I233" s="3" t="s">
        <v>174</v>
      </c>
      <c r="J233" s="161">
        <v>61299.79</v>
      </c>
      <c r="K233" s="161"/>
    </row>
    <row r="234" spans="2:11" ht="114" x14ac:dyDescent="0.3">
      <c r="B234" s="3" t="s">
        <v>169</v>
      </c>
      <c r="C234" s="4" t="s">
        <v>301</v>
      </c>
      <c r="D234" s="4" t="s">
        <v>302</v>
      </c>
      <c r="E234" s="4" t="s">
        <v>303</v>
      </c>
      <c r="F234" s="3" t="s">
        <v>11</v>
      </c>
      <c r="G234" s="160">
        <v>2857.34</v>
      </c>
      <c r="H234" s="160"/>
      <c r="I234" s="3" t="s">
        <v>174</v>
      </c>
      <c r="J234" s="161">
        <v>2857.34</v>
      </c>
      <c r="K234" s="161"/>
    </row>
    <row r="235" spans="2:11" ht="114" x14ac:dyDescent="0.3">
      <c r="B235" s="3" t="s">
        <v>169</v>
      </c>
      <c r="C235" s="4" t="s">
        <v>304</v>
      </c>
      <c r="D235" s="4" t="s">
        <v>305</v>
      </c>
      <c r="E235" s="4" t="s">
        <v>303</v>
      </c>
      <c r="F235" s="3" t="s">
        <v>11</v>
      </c>
      <c r="G235" s="160">
        <v>79781.22</v>
      </c>
      <c r="H235" s="160"/>
      <c r="I235" s="3" t="s">
        <v>174</v>
      </c>
      <c r="J235" s="161">
        <v>79781.22</v>
      </c>
      <c r="K235" s="161"/>
    </row>
    <row r="236" spans="2:11" ht="125.4" x14ac:dyDescent="0.3">
      <c r="B236" s="3" t="s">
        <v>169</v>
      </c>
      <c r="C236" s="4" t="s">
        <v>306</v>
      </c>
      <c r="D236" s="4" t="s">
        <v>307</v>
      </c>
      <c r="E236" s="4" t="s">
        <v>308</v>
      </c>
      <c r="F236" s="3" t="s">
        <v>11</v>
      </c>
      <c r="G236" s="160">
        <v>2043.32</v>
      </c>
      <c r="H236" s="160"/>
      <c r="I236" s="3" t="s">
        <v>174</v>
      </c>
      <c r="J236" s="161">
        <v>2043.32</v>
      </c>
      <c r="K236" s="161"/>
    </row>
    <row r="237" spans="2:11" ht="125.4" x14ac:dyDescent="0.3">
      <c r="B237" s="3" t="s">
        <v>169</v>
      </c>
      <c r="C237" s="4" t="s">
        <v>309</v>
      </c>
      <c r="D237" s="4" t="s">
        <v>310</v>
      </c>
      <c r="E237" s="4" t="s">
        <v>308</v>
      </c>
      <c r="F237" s="3" t="s">
        <v>11</v>
      </c>
      <c r="G237" s="160">
        <v>56359.21</v>
      </c>
      <c r="H237" s="160"/>
      <c r="I237" s="3" t="s">
        <v>174</v>
      </c>
      <c r="J237" s="161">
        <v>56359.21</v>
      </c>
      <c r="K237" s="161"/>
    </row>
    <row r="238" spans="2:11" x14ac:dyDescent="0.3">
      <c r="B238" s="162"/>
      <c r="C238" s="162"/>
      <c r="D238" s="162"/>
      <c r="E238" s="162"/>
      <c r="F238" s="163">
        <v>2906980.47</v>
      </c>
      <c r="G238" s="163"/>
      <c r="H238" s="163"/>
      <c r="I238" s="164">
        <v>2906980.47</v>
      </c>
      <c r="J238" s="164"/>
      <c r="K238" s="164"/>
    </row>
    <row r="239" spans="2:11" x14ac:dyDescent="0.3">
      <c r="B239" s="5"/>
      <c r="C239" s="5"/>
      <c r="D239" s="5"/>
      <c r="E239" s="5"/>
      <c r="F239" s="5"/>
      <c r="G239" s="5"/>
      <c r="H239" s="5"/>
      <c r="I239" s="5"/>
      <c r="J239" s="5"/>
      <c r="K239" s="5"/>
    </row>
    <row r="240" spans="2:11" x14ac:dyDescent="0.3">
      <c r="B240" s="5"/>
      <c r="C240" s="5" t="s">
        <v>311</v>
      </c>
      <c r="D240" s="5"/>
      <c r="E240" s="6">
        <f>G237+G236+G235+G234+G233+G232+G231+G230+G229+G228+G227+G226+G225+G224+G223+G222+G221+G220+G219+G218+G217+G216+G215+G214+G213+G212+G211+G210+G209+G208+G207+G206+G205+G204+G203+G202+G201+G200+G199+G198+G197+G196+G195+G194+G193+G192+G191+G190+G189+G188+G187+G186+G185+G184+G183</f>
        <v>2301498.6099999994</v>
      </c>
      <c r="F240" s="5"/>
      <c r="G240" s="5"/>
      <c r="H240" s="5"/>
      <c r="I240" s="5"/>
      <c r="J240" s="5"/>
      <c r="K240" s="5"/>
    </row>
  </sheetData>
  <mergeCells count="477">
    <mergeCell ref="B3:B4"/>
    <mergeCell ref="C3:C4"/>
    <mergeCell ref="D3:D4"/>
    <mergeCell ref="E3:E4"/>
    <mergeCell ref="F3:H3"/>
    <mergeCell ref="I3:K3"/>
    <mergeCell ref="G4:H4"/>
    <mergeCell ref="J4:K4"/>
    <mergeCell ref="G8:H8"/>
    <mergeCell ref="J8:K8"/>
    <mergeCell ref="G9:H9"/>
    <mergeCell ref="J9:K9"/>
    <mergeCell ref="G10:H10"/>
    <mergeCell ref="J10:K10"/>
    <mergeCell ref="G5:H5"/>
    <mergeCell ref="J5:K5"/>
    <mergeCell ref="G6:H6"/>
    <mergeCell ref="J6:K6"/>
    <mergeCell ref="G7:H7"/>
    <mergeCell ref="J7:K7"/>
    <mergeCell ref="G14:H14"/>
    <mergeCell ref="J14:K14"/>
    <mergeCell ref="G15:H15"/>
    <mergeCell ref="J15:K15"/>
    <mergeCell ref="G16:H16"/>
    <mergeCell ref="J16:K16"/>
    <mergeCell ref="G11:H11"/>
    <mergeCell ref="J11:K11"/>
    <mergeCell ref="G12:H12"/>
    <mergeCell ref="J12:K12"/>
    <mergeCell ref="G13:H13"/>
    <mergeCell ref="J13:K13"/>
    <mergeCell ref="G20:H20"/>
    <mergeCell ref="J20:K20"/>
    <mergeCell ref="G21:H21"/>
    <mergeCell ref="J21:K21"/>
    <mergeCell ref="G22:H22"/>
    <mergeCell ref="J22:K22"/>
    <mergeCell ref="G17:H17"/>
    <mergeCell ref="J17:K17"/>
    <mergeCell ref="G18:H18"/>
    <mergeCell ref="J18:K18"/>
    <mergeCell ref="G19:H19"/>
    <mergeCell ref="J19:K19"/>
    <mergeCell ref="G26:H26"/>
    <mergeCell ref="J26:K26"/>
    <mergeCell ref="G27:H27"/>
    <mergeCell ref="J27:K27"/>
    <mergeCell ref="G28:H28"/>
    <mergeCell ref="J28:K28"/>
    <mergeCell ref="G23:H23"/>
    <mergeCell ref="J23:K23"/>
    <mergeCell ref="G24:H24"/>
    <mergeCell ref="J24:K24"/>
    <mergeCell ref="G25:H25"/>
    <mergeCell ref="J25:K25"/>
    <mergeCell ref="G32:H32"/>
    <mergeCell ref="J32:K32"/>
    <mergeCell ref="G33:H33"/>
    <mergeCell ref="J33:K33"/>
    <mergeCell ref="G34:H34"/>
    <mergeCell ref="J34:K34"/>
    <mergeCell ref="G29:H29"/>
    <mergeCell ref="J29:K29"/>
    <mergeCell ref="G30:H30"/>
    <mergeCell ref="J30:K30"/>
    <mergeCell ref="G31:H31"/>
    <mergeCell ref="J31:K31"/>
    <mergeCell ref="G38:H38"/>
    <mergeCell ref="J38:K38"/>
    <mergeCell ref="G39:H39"/>
    <mergeCell ref="J39:K39"/>
    <mergeCell ref="G40:H40"/>
    <mergeCell ref="J40:K40"/>
    <mergeCell ref="G35:H35"/>
    <mergeCell ref="J35:K35"/>
    <mergeCell ref="G36:H36"/>
    <mergeCell ref="J36:K36"/>
    <mergeCell ref="G37:H37"/>
    <mergeCell ref="J37:K37"/>
    <mergeCell ref="G44:H44"/>
    <mergeCell ref="J44:K44"/>
    <mergeCell ref="G45:H45"/>
    <mergeCell ref="J45:K45"/>
    <mergeCell ref="G46:H46"/>
    <mergeCell ref="J46:K46"/>
    <mergeCell ref="G41:H41"/>
    <mergeCell ref="J41:K41"/>
    <mergeCell ref="G42:H42"/>
    <mergeCell ref="J42:K42"/>
    <mergeCell ref="G43:H43"/>
    <mergeCell ref="J43:K43"/>
    <mergeCell ref="G50:H50"/>
    <mergeCell ref="J50:K50"/>
    <mergeCell ref="G51:H51"/>
    <mergeCell ref="J51:K51"/>
    <mergeCell ref="G52:H52"/>
    <mergeCell ref="J52:K52"/>
    <mergeCell ref="G47:H47"/>
    <mergeCell ref="J47:K47"/>
    <mergeCell ref="G48:H48"/>
    <mergeCell ref="J48:K48"/>
    <mergeCell ref="G49:H49"/>
    <mergeCell ref="J49:K49"/>
    <mergeCell ref="G56:H56"/>
    <mergeCell ref="J56:K56"/>
    <mergeCell ref="G57:H57"/>
    <mergeCell ref="J57:K57"/>
    <mergeCell ref="G58:H58"/>
    <mergeCell ref="J58:K58"/>
    <mergeCell ref="G53:H53"/>
    <mergeCell ref="J53:K53"/>
    <mergeCell ref="G54:H54"/>
    <mergeCell ref="J54:K54"/>
    <mergeCell ref="G55:H55"/>
    <mergeCell ref="J55:K55"/>
    <mergeCell ref="G62:H62"/>
    <mergeCell ref="J62:K62"/>
    <mergeCell ref="G63:H63"/>
    <mergeCell ref="J63:K63"/>
    <mergeCell ref="G64:H64"/>
    <mergeCell ref="J64:K64"/>
    <mergeCell ref="G59:H59"/>
    <mergeCell ref="J59:K59"/>
    <mergeCell ref="G60:H60"/>
    <mergeCell ref="J60:K60"/>
    <mergeCell ref="G61:H61"/>
    <mergeCell ref="J61:K61"/>
    <mergeCell ref="G68:H68"/>
    <mergeCell ref="J68:K68"/>
    <mergeCell ref="G69:H69"/>
    <mergeCell ref="J69:K69"/>
    <mergeCell ref="G70:H70"/>
    <mergeCell ref="J70:K70"/>
    <mergeCell ref="G65:H65"/>
    <mergeCell ref="J65:K65"/>
    <mergeCell ref="G66:H66"/>
    <mergeCell ref="J66:K66"/>
    <mergeCell ref="G67:H67"/>
    <mergeCell ref="J67:K67"/>
    <mergeCell ref="G74:H74"/>
    <mergeCell ref="J74:K74"/>
    <mergeCell ref="G75:H75"/>
    <mergeCell ref="J75:K75"/>
    <mergeCell ref="G76:H76"/>
    <mergeCell ref="J76:K76"/>
    <mergeCell ref="G71:H71"/>
    <mergeCell ref="J71:K71"/>
    <mergeCell ref="G72:H72"/>
    <mergeCell ref="J72:K72"/>
    <mergeCell ref="G73:H73"/>
    <mergeCell ref="J73:K73"/>
    <mergeCell ref="G80:H80"/>
    <mergeCell ref="J80:K80"/>
    <mergeCell ref="G81:H81"/>
    <mergeCell ref="J81:K81"/>
    <mergeCell ref="G82:H82"/>
    <mergeCell ref="J82:K82"/>
    <mergeCell ref="G77:H77"/>
    <mergeCell ref="J77:K77"/>
    <mergeCell ref="G78:H78"/>
    <mergeCell ref="J78:K78"/>
    <mergeCell ref="G79:H79"/>
    <mergeCell ref="J79:K79"/>
    <mergeCell ref="G86:H86"/>
    <mergeCell ref="J86:K86"/>
    <mergeCell ref="G87:H87"/>
    <mergeCell ref="J87:K87"/>
    <mergeCell ref="G88:H88"/>
    <mergeCell ref="J88:K88"/>
    <mergeCell ref="G83:H83"/>
    <mergeCell ref="J83:K83"/>
    <mergeCell ref="G84:H84"/>
    <mergeCell ref="J84:K84"/>
    <mergeCell ref="G85:H85"/>
    <mergeCell ref="J85:K85"/>
    <mergeCell ref="G92:H92"/>
    <mergeCell ref="J92:K92"/>
    <mergeCell ref="G93:H93"/>
    <mergeCell ref="J93:K93"/>
    <mergeCell ref="G94:H94"/>
    <mergeCell ref="J94:K94"/>
    <mergeCell ref="G89:H89"/>
    <mergeCell ref="J89:K89"/>
    <mergeCell ref="G90:H90"/>
    <mergeCell ref="J90:K90"/>
    <mergeCell ref="G91:H91"/>
    <mergeCell ref="J91:K91"/>
    <mergeCell ref="G98:H98"/>
    <mergeCell ref="J98:K98"/>
    <mergeCell ref="G99:H99"/>
    <mergeCell ref="J99:K99"/>
    <mergeCell ref="G100:H100"/>
    <mergeCell ref="J100:K100"/>
    <mergeCell ref="G95:H95"/>
    <mergeCell ref="J95:K95"/>
    <mergeCell ref="G96:H96"/>
    <mergeCell ref="J96:K96"/>
    <mergeCell ref="G97:H97"/>
    <mergeCell ref="J97:K97"/>
    <mergeCell ref="G104:H104"/>
    <mergeCell ref="J104:K104"/>
    <mergeCell ref="G105:H105"/>
    <mergeCell ref="J105:K105"/>
    <mergeCell ref="G106:H106"/>
    <mergeCell ref="J106:K106"/>
    <mergeCell ref="G101:H101"/>
    <mergeCell ref="J101:K101"/>
    <mergeCell ref="G102:H102"/>
    <mergeCell ref="J102:K102"/>
    <mergeCell ref="G103:H103"/>
    <mergeCell ref="J103:K103"/>
    <mergeCell ref="G110:H110"/>
    <mergeCell ref="J110:K110"/>
    <mergeCell ref="G111:H111"/>
    <mergeCell ref="J111:K111"/>
    <mergeCell ref="G112:H112"/>
    <mergeCell ref="J112:K112"/>
    <mergeCell ref="G107:H107"/>
    <mergeCell ref="J107:K107"/>
    <mergeCell ref="G108:H108"/>
    <mergeCell ref="J108:K108"/>
    <mergeCell ref="G109:H109"/>
    <mergeCell ref="J109:K109"/>
    <mergeCell ref="G116:H116"/>
    <mergeCell ref="J116:K116"/>
    <mergeCell ref="G117:H117"/>
    <mergeCell ref="J117:K117"/>
    <mergeCell ref="G118:H118"/>
    <mergeCell ref="J118:K118"/>
    <mergeCell ref="G113:H113"/>
    <mergeCell ref="J113:K113"/>
    <mergeCell ref="G114:H114"/>
    <mergeCell ref="J114:K114"/>
    <mergeCell ref="G115:H115"/>
    <mergeCell ref="J115:K115"/>
    <mergeCell ref="G122:H122"/>
    <mergeCell ref="J122:K122"/>
    <mergeCell ref="G123:H123"/>
    <mergeCell ref="J123:K123"/>
    <mergeCell ref="G124:H124"/>
    <mergeCell ref="J124:K124"/>
    <mergeCell ref="G119:H119"/>
    <mergeCell ref="J119:K119"/>
    <mergeCell ref="G120:H120"/>
    <mergeCell ref="J120:K120"/>
    <mergeCell ref="G121:H121"/>
    <mergeCell ref="J121:K121"/>
    <mergeCell ref="G128:H128"/>
    <mergeCell ref="J128:K128"/>
    <mergeCell ref="G129:H129"/>
    <mergeCell ref="J129:K129"/>
    <mergeCell ref="G130:H130"/>
    <mergeCell ref="J130:K130"/>
    <mergeCell ref="G125:H125"/>
    <mergeCell ref="J125:K125"/>
    <mergeCell ref="G126:H126"/>
    <mergeCell ref="J126:K126"/>
    <mergeCell ref="G127:H127"/>
    <mergeCell ref="J127:K127"/>
    <mergeCell ref="G134:H134"/>
    <mergeCell ref="J134:K134"/>
    <mergeCell ref="G135:H135"/>
    <mergeCell ref="J135:K135"/>
    <mergeCell ref="G136:H136"/>
    <mergeCell ref="J136:K136"/>
    <mergeCell ref="G131:H131"/>
    <mergeCell ref="J131:K131"/>
    <mergeCell ref="G132:H132"/>
    <mergeCell ref="J132:K132"/>
    <mergeCell ref="G133:H133"/>
    <mergeCell ref="J133:K133"/>
    <mergeCell ref="G140:H140"/>
    <mergeCell ref="J140:K140"/>
    <mergeCell ref="G141:H141"/>
    <mergeCell ref="J141:K141"/>
    <mergeCell ref="G142:H142"/>
    <mergeCell ref="J142:K142"/>
    <mergeCell ref="G137:H137"/>
    <mergeCell ref="J137:K137"/>
    <mergeCell ref="G138:H138"/>
    <mergeCell ref="J138:K138"/>
    <mergeCell ref="G139:H139"/>
    <mergeCell ref="J139:K139"/>
    <mergeCell ref="G146:H146"/>
    <mergeCell ref="J146:K146"/>
    <mergeCell ref="G147:H147"/>
    <mergeCell ref="J147:K147"/>
    <mergeCell ref="G148:H148"/>
    <mergeCell ref="J148:K148"/>
    <mergeCell ref="G143:H143"/>
    <mergeCell ref="J143:K143"/>
    <mergeCell ref="G144:H144"/>
    <mergeCell ref="J144:K144"/>
    <mergeCell ref="G145:H145"/>
    <mergeCell ref="J145:K145"/>
    <mergeCell ref="G152:H152"/>
    <mergeCell ref="J152:K152"/>
    <mergeCell ref="G153:H153"/>
    <mergeCell ref="J153:K153"/>
    <mergeCell ref="G154:H154"/>
    <mergeCell ref="J154:K154"/>
    <mergeCell ref="G149:H149"/>
    <mergeCell ref="J149:K149"/>
    <mergeCell ref="G150:H150"/>
    <mergeCell ref="J150:K150"/>
    <mergeCell ref="G151:H151"/>
    <mergeCell ref="J151:K151"/>
    <mergeCell ref="G158:H158"/>
    <mergeCell ref="J158:K158"/>
    <mergeCell ref="G159:H159"/>
    <mergeCell ref="J159:K159"/>
    <mergeCell ref="G160:H160"/>
    <mergeCell ref="J160:K160"/>
    <mergeCell ref="G155:H155"/>
    <mergeCell ref="J155:K155"/>
    <mergeCell ref="G156:H156"/>
    <mergeCell ref="J156:K156"/>
    <mergeCell ref="G157:H157"/>
    <mergeCell ref="J157:K157"/>
    <mergeCell ref="G164:H164"/>
    <mergeCell ref="J164:K164"/>
    <mergeCell ref="G165:H165"/>
    <mergeCell ref="J165:K165"/>
    <mergeCell ref="G166:H166"/>
    <mergeCell ref="J166:K166"/>
    <mergeCell ref="G161:H161"/>
    <mergeCell ref="J161:K161"/>
    <mergeCell ref="G162:H162"/>
    <mergeCell ref="J162:K162"/>
    <mergeCell ref="G163:H163"/>
    <mergeCell ref="J163:K163"/>
    <mergeCell ref="G170:H170"/>
    <mergeCell ref="J170:K170"/>
    <mergeCell ref="G171:H171"/>
    <mergeCell ref="J171:K171"/>
    <mergeCell ref="G172:H172"/>
    <mergeCell ref="J172:K172"/>
    <mergeCell ref="G167:H167"/>
    <mergeCell ref="J167:K167"/>
    <mergeCell ref="G168:H168"/>
    <mergeCell ref="J168:K168"/>
    <mergeCell ref="G169:H169"/>
    <mergeCell ref="J169:K169"/>
    <mergeCell ref="G176:H176"/>
    <mergeCell ref="J176:K176"/>
    <mergeCell ref="G177:H177"/>
    <mergeCell ref="J177:K177"/>
    <mergeCell ref="G178:H178"/>
    <mergeCell ref="J178:K178"/>
    <mergeCell ref="G173:H173"/>
    <mergeCell ref="J173:K173"/>
    <mergeCell ref="G174:H174"/>
    <mergeCell ref="J174:K174"/>
    <mergeCell ref="G175:H175"/>
    <mergeCell ref="J175:K175"/>
    <mergeCell ref="G182:H182"/>
    <mergeCell ref="J182:K182"/>
    <mergeCell ref="G183:H183"/>
    <mergeCell ref="J183:K183"/>
    <mergeCell ref="G184:H184"/>
    <mergeCell ref="J184:K184"/>
    <mergeCell ref="G179:H179"/>
    <mergeCell ref="J179:K179"/>
    <mergeCell ref="G180:H180"/>
    <mergeCell ref="J180:K180"/>
    <mergeCell ref="G181:H181"/>
    <mergeCell ref="J181:K181"/>
    <mergeCell ref="G188:H188"/>
    <mergeCell ref="J188:K188"/>
    <mergeCell ref="G189:H189"/>
    <mergeCell ref="J189:K189"/>
    <mergeCell ref="G190:H190"/>
    <mergeCell ref="J190:K190"/>
    <mergeCell ref="G185:H185"/>
    <mergeCell ref="J185:K185"/>
    <mergeCell ref="G186:H186"/>
    <mergeCell ref="J186:K186"/>
    <mergeCell ref="G187:H187"/>
    <mergeCell ref="J187:K187"/>
    <mergeCell ref="G194:H194"/>
    <mergeCell ref="J194:K194"/>
    <mergeCell ref="G195:H195"/>
    <mergeCell ref="J195:K195"/>
    <mergeCell ref="G196:H196"/>
    <mergeCell ref="J196:K196"/>
    <mergeCell ref="G191:H191"/>
    <mergeCell ref="J191:K191"/>
    <mergeCell ref="G192:H192"/>
    <mergeCell ref="J192:K192"/>
    <mergeCell ref="G193:H193"/>
    <mergeCell ref="J193:K193"/>
    <mergeCell ref="G200:H200"/>
    <mergeCell ref="J200:K200"/>
    <mergeCell ref="G201:H201"/>
    <mergeCell ref="J201:K201"/>
    <mergeCell ref="G202:H202"/>
    <mergeCell ref="J202:K202"/>
    <mergeCell ref="G197:H197"/>
    <mergeCell ref="J197:K197"/>
    <mergeCell ref="G198:H198"/>
    <mergeCell ref="J198:K198"/>
    <mergeCell ref="G199:H199"/>
    <mergeCell ref="J199:K199"/>
    <mergeCell ref="G206:H206"/>
    <mergeCell ref="J206:K206"/>
    <mergeCell ref="G207:H207"/>
    <mergeCell ref="J207:K207"/>
    <mergeCell ref="G208:H208"/>
    <mergeCell ref="J208:K208"/>
    <mergeCell ref="G203:H203"/>
    <mergeCell ref="J203:K203"/>
    <mergeCell ref="G204:H204"/>
    <mergeCell ref="J204:K204"/>
    <mergeCell ref="G205:H205"/>
    <mergeCell ref="J205:K205"/>
    <mergeCell ref="G212:H212"/>
    <mergeCell ref="J212:K212"/>
    <mergeCell ref="G213:H213"/>
    <mergeCell ref="J213:K213"/>
    <mergeCell ref="G214:H214"/>
    <mergeCell ref="J214:K214"/>
    <mergeCell ref="G209:H209"/>
    <mergeCell ref="J209:K209"/>
    <mergeCell ref="G210:H210"/>
    <mergeCell ref="J210:K210"/>
    <mergeCell ref="G211:H211"/>
    <mergeCell ref="J211:K211"/>
    <mergeCell ref="G218:H218"/>
    <mergeCell ref="J218:K218"/>
    <mergeCell ref="G219:H219"/>
    <mergeCell ref="J219:K219"/>
    <mergeCell ref="G220:H220"/>
    <mergeCell ref="J220:K220"/>
    <mergeCell ref="G215:H215"/>
    <mergeCell ref="J215:K215"/>
    <mergeCell ref="G216:H216"/>
    <mergeCell ref="J216:K216"/>
    <mergeCell ref="G217:H217"/>
    <mergeCell ref="J217:K217"/>
    <mergeCell ref="G224:H224"/>
    <mergeCell ref="J224:K224"/>
    <mergeCell ref="G225:H225"/>
    <mergeCell ref="J225:K225"/>
    <mergeCell ref="G226:H226"/>
    <mergeCell ref="J226:K226"/>
    <mergeCell ref="G221:H221"/>
    <mergeCell ref="J221:K221"/>
    <mergeCell ref="G222:H222"/>
    <mergeCell ref="J222:K222"/>
    <mergeCell ref="G223:H223"/>
    <mergeCell ref="J223:K223"/>
    <mergeCell ref="G230:H230"/>
    <mergeCell ref="J230:K230"/>
    <mergeCell ref="G231:H231"/>
    <mergeCell ref="J231:K231"/>
    <mergeCell ref="G232:H232"/>
    <mergeCell ref="J232:K232"/>
    <mergeCell ref="G227:H227"/>
    <mergeCell ref="J227:K227"/>
    <mergeCell ref="G228:H228"/>
    <mergeCell ref="J228:K228"/>
    <mergeCell ref="G229:H229"/>
    <mergeCell ref="J229:K229"/>
    <mergeCell ref="G236:H236"/>
    <mergeCell ref="J236:K236"/>
    <mergeCell ref="G237:H237"/>
    <mergeCell ref="J237:K237"/>
    <mergeCell ref="B238:E238"/>
    <mergeCell ref="F238:H238"/>
    <mergeCell ref="I238:K238"/>
    <mergeCell ref="G233:H233"/>
    <mergeCell ref="J233:K233"/>
    <mergeCell ref="G234:H234"/>
    <mergeCell ref="J234:K234"/>
    <mergeCell ref="G235:H235"/>
    <mergeCell ref="J235:K2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8"/>
  <sheetViews>
    <sheetView tabSelected="1" workbookViewId="0">
      <selection activeCell="A85" sqref="A85:XFD85"/>
    </sheetView>
  </sheetViews>
  <sheetFormatPr defaultRowHeight="14.4" x14ac:dyDescent="0.3"/>
  <cols>
    <col min="1" max="1" width="3.5546875" customWidth="1"/>
    <col min="2" max="2" width="37.109375" customWidth="1"/>
    <col min="4" max="4" width="10.44140625" customWidth="1"/>
    <col min="5" max="5" width="9.109375" bestFit="1" customWidth="1"/>
    <col min="6" max="6" width="11.44140625" customWidth="1"/>
    <col min="7" max="7" width="10.77734375" customWidth="1"/>
    <col min="8" max="8" width="11.44140625" hidden="1" customWidth="1"/>
    <col min="9" max="9" width="13.21875" hidden="1" customWidth="1"/>
    <col min="10" max="10" width="13.109375" hidden="1" customWidth="1"/>
  </cols>
  <sheetData>
    <row r="1" spans="2:10" ht="5.4" customHeight="1" x14ac:dyDescent="0.3"/>
    <row r="2" spans="2:10" hidden="1" x14ac:dyDescent="0.3"/>
    <row r="3" spans="2:10" x14ac:dyDescent="0.3">
      <c r="B3" s="177" t="s">
        <v>421</v>
      </c>
      <c r="C3" s="177"/>
      <c r="D3" s="177"/>
      <c r="E3" s="177"/>
      <c r="F3" s="177"/>
      <c r="G3" s="177"/>
      <c r="H3" s="177"/>
      <c r="I3" s="177"/>
      <c r="J3" s="177"/>
    </row>
    <row r="4" spans="2:10" ht="22.2" customHeight="1" thickBot="1" x14ac:dyDescent="0.35">
      <c r="B4" s="178"/>
      <c r="C4" s="178"/>
      <c r="D4" s="178"/>
      <c r="E4" s="178"/>
      <c r="F4" s="178"/>
      <c r="G4" s="178"/>
      <c r="H4" s="178"/>
      <c r="I4" s="178"/>
      <c r="J4" s="178"/>
    </row>
    <row r="5" spans="2:10" ht="15" thickBot="1" x14ac:dyDescent="0.35">
      <c r="B5" s="183" t="s">
        <v>312</v>
      </c>
      <c r="C5" s="183" t="s">
        <v>313</v>
      </c>
      <c r="D5" s="181" t="s">
        <v>314</v>
      </c>
      <c r="E5" s="175" t="s">
        <v>315</v>
      </c>
      <c r="F5" s="173" t="s">
        <v>316</v>
      </c>
      <c r="G5" s="175" t="s">
        <v>317</v>
      </c>
      <c r="H5" s="179" t="s">
        <v>318</v>
      </c>
      <c r="I5" s="185" t="s">
        <v>319</v>
      </c>
      <c r="J5" s="186"/>
    </row>
    <row r="6" spans="2:10" ht="35.4" customHeight="1" thickBot="1" x14ac:dyDescent="0.35">
      <c r="B6" s="184"/>
      <c r="C6" s="184"/>
      <c r="D6" s="182"/>
      <c r="E6" s="176"/>
      <c r="F6" s="174"/>
      <c r="G6" s="176"/>
      <c r="H6" s="180"/>
      <c r="I6" s="12" t="s">
        <v>320</v>
      </c>
      <c r="J6" s="11" t="s">
        <v>321</v>
      </c>
    </row>
    <row r="7" spans="2:10" ht="15" thickBot="1" x14ac:dyDescent="0.35">
      <c r="B7" s="35" t="s">
        <v>322</v>
      </c>
      <c r="C7" s="96" t="s">
        <v>323</v>
      </c>
      <c r="D7" s="67">
        <v>60821.1</v>
      </c>
      <c r="E7" s="17">
        <v>21417.475325452044</v>
      </c>
      <c r="F7" s="39">
        <v>60821.1</v>
      </c>
      <c r="G7" s="17">
        <v>21417.475325452044</v>
      </c>
      <c r="H7" s="88">
        <v>62678.754000000001</v>
      </c>
      <c r="I7" s="89">
        <v>62678.754000000001</v>
      </c>
      <c r="J7" s="90">
        <v>62678.754000000001</v>
      </c>
    </row>
    <row r="8" spans="2:10" hidden="1" x14ac:dyDescent="0.3">
      <c r="B8" s="37" t="s">
        <v>324</v>
      </c>
      <c r="C8" s="83" t="s">
        <v>323</v>
      </c>
      <c r="D8" s="65">
        <v>2316.87</v>
      </c>
      <c r="E8" s="19">
        <v>941.72474531703881</v>
      </c>
      <c r="F8" s="40">
        <v>2316.87</v>
      </c>
      <c r="G8" s="40">
        <v>941.72474531703881</v>
      </c>
      <c r="H8" s="76">
        <v>2755.98</v>
      </c>
      <c r="I8" s="53">
        <v>2755.98</v>
      </c>
      <c r="J8" s="44">
        <v>2755.98</v>
      </c>
    </row>
    <row r="9" spans="2:10" ht="15" hidden="1" thickBot="1" x14ac:dyDescent="0.35">
      <c r="B9" s="34" t="s">
        <v>325</v>
      </c>
      <c r="C9" s="82" t="s">
        <v>326</v>
      </c>
      <c r="D9" s="91">
        <v>3.8093194631468354</v>
      </c>
      <c r="E9" s="28">
        <v>4.396992320555702</v>
      </c>
      <c r="F9" s="68">
        <v>3.8093194631468354</v>
      </c>
      <c r="G9" s="68">
        <v>4.396992320555702</v>
      </c>
      <c r="H9" s="92">
        <v>4.396992320555702</v>
      </c>
      <c r="I9" s="55">
        <v>4.396992320555702</v>
      </c>
      <c r="J9" s="70">
        <v>4.396992320555702</v>
      </c>
    </row>
    <row r="10" spans="2:10" ht="15" thickBot="1" x14ac:dyDescent="0.35">
      <c r="B10" s="35" t="s">
        <v>327</v>
      </c>
      <c r="C10" s="96" t="s">
        <v>323</v>
      </c>
      <c r="D10" s="67">
        <v>58504.23</v>
      </c>
      <c r="E10" s="17">
        <v>20475.750580135005</v>
      </c>
      <c r="F10" s="39">
        <v>58504.23</v>
      </c>
      <c r="G10" s="39">
        <v>20475.750580135005</v>
      </c>
      <c r="H10" s="93">
        <v>59922.773999999998</v>
      </c>
      <c r="I10" s="94">
        <v>59922.773999999998</v>
      </c>
      <c r="J10" s="95">
        <v>59922.773999999998</v>
      </c>
    </row>
    <row r="11" spans="2:10" hidden="1" x14ac:dyDescent="0.3">
      <c r="B11" s="37" t="s">
        <v>328</v>
      </c>
      <c r="C11" s="83" t="s">
        <v>323</v>
      </c>
      <c r="D11" s="99">
        <v>8144.76</v>
      </c>
      <c r="E11" s="19">
        <v>3337.3005801350059</v>
      </c>
      <c r="F11" s="40">
        <v>8144.76</v>
      </c>
      <c r="G11" s="40">
        <v>3337.3005801350059</v>
      </c>
      <c r="H11" s="76">
        <v>9766.6900000000023</v>
      </c>
      <c r="I11" s="53">
        <v>9766.6900000000023</v>
      </c>
      <c r="J11" s="44">
        <v>9766.6900000000023</v>
      </c>
    </row>
    <row r="12" spans="2:10" hidden="1" x14ac:dyDescent="0.3">
      <c r="B12" s="32" t="s">
        <v>329</v>
      </c>
      <c r="C12" s="80" t="s">
        <v>326</v>
      </c>
      <c r="D12" s="69">
        <v>13.921660023557269</v>
      </c>
      <c r="E12" s="16">
        <v>16.298794845512333</v>
      </c>
      <c r="F12" s="26">
        <v>13.921660023557269</v>
      </c>
      <c r="G12" s="40">
        <v>16.298794845512333</v>
      </c>
      <c r="H12" s="26">
        <v>16.298794845512329</v>
      </c>
      <c r="I12" s="54">
        <v>16.298794845512329</v>
      </c>
      <c r="J12" s="45">
        <v>16.298794845512329</v>
      </c>
    </row>
    <row r="13" spans="2:10" x14ac:dyDescent="0.3">
      <c r="B13" s="33" t="s">
        <v>330</v>
      </c>
      <c r="C13" s="80" t="s">
        <v>323</v>
      </c>
      <c r="D13" s="22">
        <v>50359.47</v>
      </c>
      <c r="E13" s="80">
        <v>17138.45</v>
      </c>
      <c r="F13" s="26">
        <v>50359.47</v>
      </c>
      <c r="G13" s="40">
        <v>17138.45</v>
      </c>
      <c r="H13" s="26">
        <v>50156.083999999988</v>
      </c>
      <c r="I13" s="54">
        <v>50156.083999999988</v>
      </c>
      <c r="J13" s="45">
        <v>50156.083999999988</v>
      </c>
    </row>
    <row r="14" spans="2:10" x14ac:dyDescent="0.3">
      <c r="B14" s="33"/>
      <c r="C14" s="81"/>
      <c r="D14" s="23"/>
      <c r="E14" s="81"/>
      <c r="F14" s="26">
        <v>0</v>
      </c>
      <c r="G14" s="40">
        <v>0</v>
      </c>
      <c r="H14" s="26">
        <v>0</v>
      </c>
      <c r="I14" s="54"/>
      <c r="J14" s="46"/>
    </row>
    <row r="15" spans="2:10" x14ac:dyDescent="0.3">
      <c r="B15" s="33" t="s">
        <v>330</v>
      </c>
      <c r="C15" s="80" t="s">
        <v>323</v>
      </c>
      <c r="D15" s="22">
        <v>50359.47</v>
      </c>
      <c r="E15" s="80">
        <v>17138.45</v>
      </c>
      <c r="F15" s="26">
        <v>50359.47</v>
      </c>
      <c r="G15" s="40">
        <v>17138.45</v>
      </c>
      <c r="H15" s="26">
        <v>50156.044000000002</v>
      </c>
      <c r="I15" s="54">
        <v>50156.044000000002</v>
      </c>
      <c r="J15" s="46">
        <v>50156.044000000002</v>
      </c>
    </row>
    <row r="16" spans="2:10" hidden="1" x14ac:dyDescent="0.3">
      <c r="B16" s="32" t="s">
        <v>331</v>
      </c>
      <c r="C16" s="80" t="s">
        <v>323</v>
      </c>
      <c r="D16" s="22"/>
      <c r="E16" s="16">
        <v>1.8451939710396617E-2</v>
      </c>
      <c r="F16" s="26">
        <v>0</v>
      </c>
      <c r="G16" s="40">
        <v>1.8451939710396617E-2</v>
      </c>
      <c r="H16" s="26">
        <v>5.3999999999999999E-2</v>
      </c>
      <c r="I16" s="54">
        <v>5.3999999999999999E-2</v>
      </c>
      <c r="J16" s="46">
        <v>5.3999999999999999E-2</v>
      </c>
    </row>
    <row r="17" spans="2:10" x14ac:dyDescent="0.3">
      <c r="B17" s="33" t="s">
        <v>332</v>
      </c>
      <c r="C17" s="80" t="s">
        <v>323</v>
      </c>
      <c r="D17" s="22">
        <v>50359.47</v>
      </c>
      <c r="E17" s="16">
        <v>17138.432573168051</v>
      </c>
      <c r="F17" s="26">
        <v>50359.47</v>
      </c>
      <c r="G17" s="40">
        <v>17138.432573168051</v>
      </c>
      <c r="H17" s="26">
        <v>50155.993000000002</v>
      </c>
      <c r="I17" s="54">
        <v>50155.993000000002</v>
      </c>
      <c r="J17" s="46">
        <v>50155.993000000002</v>
      </c>
    </row>
    <row r="18" spans="2:10" hidden="1" x14ac:dyDescent="0.3">
      <c r="B18" s="32" t="s">
        <v>333</v>
      </c>
      <c r="C18" s="80" t="s">
        <v>323</v>
      </c>
      <c r="D18" s="22">
        <v>20422.48</v>
      </c>
      <c r="E18" s="16">
        <v>6853.9183330128662</v>
      </c>
      <c r="F18" s="26">
        <v>20422.48</v>
      </c>
      <c r="G18" s="40">
        <v>6853.9183330128662</v>
      </c>
      <c r="H18" s="26">
        <v>20058.14</v>
      </c>
      <c r="I18" s="54">
        <v>20058.14</v>
      </c>
      <c r="J18" s="46">
        <v>20058.14</v>
      </c>
    </row>
    <row r="19" spans="2:10" hidden="1" x14ac:dyDescent="0.3">
      <c r="B19" s="32" t="s">
        <v>334</v>
      </c>
      <c r="C19" s="80" t="s">
        <v>323</v>
      </c>
      <c r="D19" s="22">
        <v>25183.52</v>
      </c>
      <c r="E19" s="16">
        <v>8687.8494450748531</v>
      </c>
      <c r="F19" s="26">
        <v>25183.52</v>
      </c>
      <c r="G19" s="40">
        <v>8687.8494450748531</v>
      </c>
      <c r="H19" s="26">
        <v>25425.178999999996</v>
      </c>
      <c r="I19" s="54">
        <v>25425.178999999996</v>
      </c>
      <c r="J19" s="46">
        <v>25425.178999999996</v>
      </c>
    </row>
    <row r="20" spans="2:10" hidden="1" x14ac:dyDescent="0.3">
      <c r="B20" s="32" t="s">
        <v>335</v>
      </c>
      <c r="C20" s="80" t="s">
        <v>323</v>
      </c>
      <c r="D20" s="22">
        <v>4753.47</v>
      </c>
      <c r="E20" s="16">
        <v>1560.5184702954248</v>
      </c>
      <c r="F20" s="26">
        <v>4753.47</v>
      </c>
      <c r="G20" s="40">
        <v>1560.5184702954248</v>
      </c>
      <c r="H20" s="26">
        <v>4566.8910000000014</v>
      </c>
      <c r="I20" s="54">
        <v>4566.8910000000014</v>
      </c>
      <c r="J20" s="46">
        <v>4566.8910000000014</v>
      </c>
    </row>
    <row r="21" spans="2:10" ht="15" thickBot="1" x14ac:dyDescent="0.35">
      <c r="B21" s="34"/>
      <c r="C21" s="82"/>
      <c r="D21" s="66"/>
      <c r="E21" s="82"/>
      <c r="F21" s="68">
        <v>0</v>
      </c>
      <c r="G21" s="68"/>
      <c r="H21" s="68">
        <v>0</v>
      </c>
      <c r="I21" s="55"/>
      <c r="J21" s="47"/>
    </row>
    <row r="22" spans="2:10" ht="15" thickBot="1" x14ac:dyDescent="0.35">
      <c r="B22" s="108" t="s">
        <v>336</v>
      </c>
      <c r="C22" s="109" t="s">
        <v>337</v>
      </c>
      <c r="D22" s="113">
        <v>124519.19999999998</v>
      </c>
      <c r="E22" s="114">
        <v>49247.342373380008</v>
      </c>
      <c r="F22" s="113">
        <v>124519.19999999998</v>
      </c>
      <c r="G22" s="114">
        <v>49244.192164</v>
      </c>
      <c r="H22" s="39">
        <v>234468.42111460023</v>
      </c>
      <c r="I22" s="17">
        <v>215250.96576772426</v>
      </c>
      <c r="J22" s="39">
        <v>19217.430486475991</v>
      </c>
    </row>
    <row r="23" spans="2:10" hidden="1" x14ac:dyDescent="0.3">
      <c r="B23" s="115" t="s">
        <v>338</v>
      </c>
      <c r="C23" s="116" t="s">
        <v>337</v>
      </c>
      <c r="D23" s="117">
        <v>801.85</v>
      </c>
      <c r="E23" s="116">
        <v>2772.8</v>
      </c>
      <c r="F23" s="118">
        <v>801.85</v>
      </c>
      <c r="G23" s="119">
        <v>348.22447</v>
      </c>
      <c r="H23" s="42">
        <v>2303.2817100000002</v>
      </c>
      <c r="I23" s="56">
        <v>1342.6030800000001</v>
      </c>
      <c r="J23" s="48">
        <v>960.67862999999988</v>
      </c>
    </row>
    <row r="24" spans="2:10" hidden="1" x14ac:dyDescent="0.3">
      <c r="B24" s="120" t="s">
        <v>339</v>
      </c>
      <c r="C24" s="121" t="s">
        <v>337</v>
      </c>
      <c r="D24" s="122">
        <v>30198.32</v>
      </c>
      <c r="E24" s="123">
        <v>9801.8806700000005</v>
      </c>
      <c r="F24" s="124">
        <v>30198.32</v>
      </c>
      <c r="G24" s="123">
        <v>14834.579</v>
      </c>
      <c r="H24" s="77">
        <v>39033.141835333205</v>
      </c>
      <c r="I24" s="58">
        <v>39033.141835333205</v>
      </c>
      <c r="J24" s="49">
        <v>0</v>
      </c>
    </row>
    <row r="25" spans="2:10" hidden="1" x14ac:dyDescent="0.3">
      <c r="B25" s="125" t="s">
        <v>340</v>
      </c>
      <c r="C25" s="126" t="s">
        <v>337</v>
      </c>
      <c r="D25" s="127">
        <v>19810.13</v>
      </c>
      <c r="E25" s="128">
        <v>8767.6306700000005</v>
      </c>
      <c r="F25" s="129">
        <v>19810.13</v>
      </c>
      <c r="G25" s="128">
        <v>12571.769</v>
      </c>
      <c r="H25" s="26">
        <v>25855.593741479708</v>
      </c>
      <c r="I25" s="54">
        <v>25855.593741479708</v>
      </c>
      <c r="J25" s="46">
        <v>0</v>
      </c>
    </row>
    <row r="26" spans="2:10" hidden="1" x14ac:dyDescent="0.3">
      <c r="B26" s="125" t="s">
        <v>341</v>
      </c>
      <c r="C26" s="126" t="s">
        <v>337</v>
      </c>
      <c r="D26" s="127"/>
      <c r="E26" s="126"/>
      <c r="F26" s="129">
        <v>0</v>
      </c>
      <c r="G26" s="128"/>
      <c r="H26" s="26">
        <v>0</v>
      </c>
      <c r="I26" s="57">
        <v>0</v>
      </c>
      <c r="J26" s="46">
        <v>0</v>
      </c>
    </row>
    <row r="27" spans="2:10" hidden="1" x14ac:dyDescent="0.3">
      <c r="B27" s="125" t="s">
        <v>342</v>
      </c>
      <c r="C27" s="126" t="s">
        <v>337</v>
      </c>
      <c r="D27" s="127">
        <v>10151.030000000001</v>
      </c>
      <c r="E27" s="126">
        <v>1034.25</v>
      </c>
      <c r="F27" s="129">
        <v>10151.030000000001</v>
      </c>
      <c r="G27" s="128">
        <v>2262.81</v>
      </c>
      <c r="H27" s="26">
        <v>13173.395540523303</v>
      </c>
      <c r="I27" s="54">
        <v>13173.395540523303</v>
      </c>
      <c r="J27" s="46">
        <v>0</v>
      </c>
    </row>
    <row r="28" spans="2:10" hidden="1" x14ac:dyDescent="0.3">
      <c r="B28" s="125" t="s">
        <v>343</v>
      </c>
      <c r="C28" s="126" t="s">
        <v>337</v>
      </c>
      <c r="D28" s="127"/>
      <c r="E28" s="126"/>
      <c r="F28" s="129">
        <v>0</v>
      </c>
      <c r="G28" s="128"/>
      <c r="H28" s="26">
        <v>0</v>
      </c>
      <c r="I28" s="57">
        <v>0</v>
      </c>
      <c r="J28" s="46">
        <v>0</v>
      </c>
    </row>
    <row r="29" spans="2:10" hidden="1" x14ac:dyDescent="0.3">
      <c r="B29" s="130" t="s">
        <v>344</v>
      </c>
      <c r="C29" s="131" t="s">
        <v>323</v>
      </c>
      <c r="D29" s="132">
        <v>58504.23</v>
      </c>
      <c r="E29" s="131">
        <v>20475.750580135005</v>
      </c>
      <c r="F29" s="124">
        <v>58504.23</v>
      </c>
      <c r="G29" s="123">
        <v>20475.750580135005</v>
      </c>
      <c r="H29" s="77">
        <v>59922.773999999998</v>
      </c>
      <c r="I29" s="58">
        <v>59922.773999999998</v>
      </c>
      <c r="J29" s="49">
        <v>59922.773999999998</v>
      </c>
    </row>
    <row r="30" spans="2:10" hidden="1" x14ac:dyDescent="0.3">
      <c r="B30" s="125" t="s">
        <v>409</v>
      </c>
      <c r="C30" s="133" t="s">
        <v>345</v>
      </c>
      <c r="D30" s="134">
        <v>197.63</v>
      </c>
      <c r="E30" s="135">
        <v>216.74174935035464</v>
      </c>
      <c r="F30" s="129">
        <v>197.63</v>
      </c>
      <c r="G30" s="128">
        <v>267.82119554241234</v>
      </c>
      <c r="H30" s="26">
        <v>203.24849460087543</v>
      </c>
      <c r="I30" s="27">
        <v>203.24849460087543</v>
      </c>
      <c r="J30" s="46"/>
    </row>
    <row r="31" spans="2:10" hidden="1" x14ac:dyDescent="0.3">
      <c r="B31" s="136" t="s">
        <v>346</v>
      </c>
      <c r="C31" s="133" t="s">
        <v>347</v>
      </c>
      <c r="D31" s="134">
        <v>11562.191000000001</v>
      </c>
      <c r="E31" s="133">
        <v>4437.95</v>
      </c>
      <c r="F31" s="129">
        <v>11562.191000000001</v>
      </c>
      <c r="G31" s="128">
        <v>5483.84</v>
      </c>
      <c r="H31" s="26">
        <v>12183.861900880001</v>
      </c>
      <c r="I31" s="27">
        <v>12183.861900880001</v>
      </c>
      <c r="J31" s="46"/>
    </row>
    <row r="32" spans="2:10" hidden="1" x14ac:dyDescent="0.3">
      <c r="B32" s="136" t="s">
        <v>348</v>
      </c>
      <c r="C32" s="126"/>
      <c r="D32" s="127">
        <v>0.41599999999999998</v>
      </c>
      <c r="E32" s="126">
        <v>0.42</v>
      </c>
      <c r="F32" s="129">
        <v>0.41599999999999998</v>
      </c>
      <c r="G32" s="128">
        <v>0.42</v>
      </c>
      <c r="H32" s="26">
        <v>0.41585714285714287</v>
      </c>
      <c r="I32" s="27">
        <v>0.41585714285714287</v>
      </c>
      <c r="J32" s="46"/>
    </row>
    <row r="33" spans="2:10" hidden="1" x14ac:dyDescent="0.3">
      <c r="B33" s="130" t="s">
        <v>349</v>
      </c>
      <c r="C33" s="131" t="s">
        <v>350</v>
      </c>
      <c r="D33" s="132">
        <v>27793.73</v>
      </c>
      <c r="E33" s="131">
        <v>10566.54</v>
      </c>
      <c r="F33" s="124">
        <v>27793.73</v>
      </c>
      <c r="G33" s="123">
        <v>13056.771000000001</v>
      </c>
      <c r="H33" s="77">
        <v>29847.173216663072</v>
      </c>
      <c r="I33" s="87">
        <v>29847.173216663072</v>
      </c>
      <c r="J33" s="46"/>
    </row>
    <row r="34" spans="2:10" ht="26.4" hidden="1" x14ac:dyDescent="0.3">
      <c r="B34" s="136" t="s">
        <v>351</v>
      </c>
      <c r="C34" s="126" t="s">
        <v>352</v>
      </c>
      <c r="D34" s="137">
        <v>0.47506999999999999</v>
      </c>
      <c r="E34" s="126">
        <v>0.42</v>
      </c>
      <c r="F34" s="137">
        <v>0.47506999999999999</v>
      </c>
      <c r="G34" s="128">
        <v>0.42</v>
      </c>
      <c r="H34" s="98">
        <v>0.47619282949790404</v>
      </c>
      <c r="I34" s="27">
        <v>0.47619282949790404</v>
      </c>
      <c r="J34" s="46"/>
    </row>
    <row r="35" spans="2:10" hidden="1" x14ac:dyDescent="0.3">
      <c r="B35" s="136" t="s">
        <v>353</v>
      </c>
      <c r="C35" s="126" t="s">
        <v>354</v>
      </c>
      <c r="D35" s="127">
        <v>1086.52</v>
      </c>
      <c r="E35" s="138">
        <v>927.63389624228932</v>
      </c>
      <c r="F35" s="137">
        <v>1086.5155558465885</v>
      </c>
      <c r="G35" s="128">
        <v>1136.1598514671045</v>
      </c>
      <c r="H35" s="26">
        <v>1307.627660371332</v>
      </c>
      <c r="I35" s="27">
        <v>1307.627660371332</v>
      </c>
      <c r="J35" s="46"/>
    </row>
    <row r="36" spans="2:10" hidden="1" x14ac:dyDescent="0.3">
      <c r="B36" s="120" t="s">
        <v>355</v>
      </c>
      <c r="C36" s="121" t="s">
        <v>337</v>
      </c>
      <c r="D36" s="122">
        <v>6376.2</v>
      </c>
      <c r="E36" s="121">
        <v>7114.143</v>
      </c>
      <c r="F36" s="124">
        <v>6376.2</v>
      </c>
      <c r="G36" s="139">
        <v>6130.1790000000001</v>
      </c>
      <c r="H36" s="77">
        <v>9787.0565657984007</v>
      </c>
      <c r="I36" s="58">
        <v>4727.3172799999993</v>
      </c>
      <c r="J36" s="50">
        <v>5059.7392857984014</v>
      </c>
    </row>
    <row r="37" spans="2:10" hidden="1" x14ac:dyDescent="0.3">
      <c r="B37" s="140" t="s">
        <v>356</v>
      </c>
      <c r="C37" s="133" t="s">
        <v>357</v>
      </c>
      <c r="D37" s="134">
        <v>1338.38</v>
      </c>
      <c r="E37" s="135">
        <v>1533.5509808148306</v>
      </c>
      <c r="F37" s="129">
        <v>1338.38</v>
      </c>
      <c r="G37" s="128">
        <v>1230.2185430463578</v>
      </c>
      <c r="H37" s="26">
        <v>1753299.2300000004</v>
      </c>
      <c r="I37" s="54">
        <v>844163.79999999993</v>
      </c>
      <c r="J37" s="45">
        <v>909135.42999999993</v>
      </c>
    </row>
    <row r="38" spans="2:10" hidden="1" x14ac:dyDescent="0.3">
      <c r="B38" s="141" t="s">
        <v>410</v>
      </c>
      <c r="C38" s="133" t="s">
        <v>358</v>
      </c>
      <c r="D38" s="142">
        <v>22.005192279999999</v>
      </c>
      <c r="E38" s="135">
        <v>74.895959237882025</v>
      </c>
      <c r="F38" s="142">
        <v>22.005192279999999</v>
      </c>
      <c r="G38" s="135">
        <v>60.081731227957093</v>
      </c>
      <c r="H38" s="26">
        <v>27.972783728278969</v>
      </c>
      <c r="I38" s="27">
        <v>13.468101168699045</v>
      </c>
      <c r="J38" s="26">
        <v>14.504682559579916</v>
      </c>
    </row>
    <row r="39" spans="2:10" hidden="1" x14ac:dyDescent="0.3">
      <c r="B39" s="140" t="s">
        <v>359</v>
      </c>
      <c r="C39" s="133" t="s">
        <v>337</v>
      </c>
      <c r="D39" s="134"/>
      <c r="E39" s="133"/>
      <c r="F39" s="129">
        <v>0</v>
      </c>
      <c r="G39" s="128"/>
      <c r="H39" s="77">
        <v>9787.0565657984007</v>
      </c>
      <c r="I39" s="58">
        <v>4727.3172799999993</v>
      </c>
      <c r="J39" s="50">
        <v>5059.7392857984014</v>
      </c>
    </row>
    <row r="40" spans="2:10" hidden="1" x14ac:dyDescent="0.3">
      <c r="B40" s="143" t="s">
        <v>360</v>
      </c>
      <c r="C40" s="144" t="s">
        <v>357</v>
      </c>
      <c r="D40" s="145"/>
      <c r="E40" s="144"/>
      <c r="F40" s="129">
        <v>0</v>
      </c>
      <c r="G40" s="128"/>
      <c r="H40" s="26">
        <v>1753299.2300000004</v>
      </c>
      <c r="I40" s="54">
        <v>844163.79999999993</v>
      </c>
      <c r="J40" s="45">
        <v>909135.42999999993</v>
      </c>
    </row>
    <row r="41" spans="2:10" hidden="1" x14ac:dyDescent="0.3">
      <c r="B41" s="146" t="s">
        <v>361</v>
      </c>
      <c r="C41" s="133" t="s">
        <v>362</v>
      </c>
      <c r="D41" s="134">
        <v>4.7641169769999996</v>
      </c>
      <c r="E41" s="133">
        <v>4.6390000000000002</v>
      </c>
      <c r="F41" s="129">
        <v>4.7641169769999996</v>
      </c>
      <c r="G41" s="128">
        <v>4.9829999999999997</v>
      </c>
      <c r="H41" s="26">
        <v>5.5820799999999988E-3</v>
      </c>
      <c r="I41" s="54">
        <v>5.6</v>
      </c>
      <c r="J41" s="45">
        <v>5.5820800000000004</v>
      </c>
    </row>
    <row r="42" spans="2:10" ht="27.6" hidden="1" customHeight="1" x14ac:dyDescent="0.3">
      <c r="B42" s="140" t="s">
        <v>363</v>
      </c>
      <c r="C42" s="133" t="s">
        <v>364</v>
      </c>
      <c r="D42" s="134"/>
      <c r="E42" s="133"/>
      <c r="F42" s="129">
        <v>0</v>
      </c>
      <c r="G42" s="128"/>
      <c r="H42" s="26">
        <v>0</v>
      </c>
      <c r="I42" s="57">
        <v>0</v>
      </c>
      <c r="J42" s="46">
        <v>0</v>
      </c>
    </row>
    <row r="43" spans="2:10" hidden="1" x14ac:dyDescent="0.3">
      <c r="B43" s="147" t="s">
        <v>411</v>
      </c>
      <c r="C43" s="133" t="s">
        <v>357</v>
      </c>
      <c r="D43" s="134"/>
      <c r="E43" s="133"/>
      <c r="F43" s="129">
        <v>0</v>
      </c>
      <c r="G43" s="128"/>
      <c r="H43" s="26">
        <v>0</v>
      </c>
      <c r="I43" s="57">
        <v>0</v>
      </c>
      <c r="J43" s="46">
        <v>0</v>
      </c>
    </row>
    <row r="44" spans="2:10" hidden="1" x14ac:dyDescent="0.3">
      <c r="B44" s="146" t="s">
        <v>365</v>
      </c>
      <c r="C44" s="126" t="s">
        <v>366</v>
      </c>
      <c r="D44" s="127"/>
      <c r="E44" s="126"/>
      <c r="F44" s="129">
        <v>0</v>
      </c>
      <c r="G44" s="128"/>
      <c r="H44" s="26">
        <v>0</v>
      </c>
      <c r="I44" s="27">
        <v>0</v>
      </c>
      <c r="J44" s="26">
        <v>0</v>
      </c>
    </row>
    <row r="45" spans="2:10" hidden="1" x14ac:dyDescent="0.3">
      <c r="B45" s="130" t="s">
        <v>367</v>
      </c>
      <c r="C45" s="131" t="s">
        <v>364</v>
      </c>
      <c r="D45" s="132">
        <v>0</v>
      </c>
      <c r="E45" s="131">
        <v>0</v>
      </c>
      <c r="F45" s="129">
        <v>0</v>
      </c>
      <c r="G45" s="128"/>
      <c r="H45" s="77">
        <v>356.40506192999999</v>
      </c>
      <c r="I45" s="58">
        <v>116.31200493999998</v>
      </c>
      <c r="J45" s="51">
        <v>240.09305699000001</v>
      </c>
    </row>
    <row r="46" spans="2:10" hidden="1" x14ac:dyDescent="0.3">
      <c r="B46" s="125" t="s">
        <v>412</v>
      </c>
      <c r="C46" s="133" t="s">
        <v>368</v>
      </c>
      <c r="D46" s="134">
        <v>0</v>
      </c>
      <c r="E46" s="133"/>
      <c r="F46" s="129">
        <v>0</v>
      </c>
      <c r="G46" s="128"/>
      <c r="H46" s="26">
        <v>10703.189999999999</v>
      </c>
      <c r="I46" s="54">
        <v>3515.5</v>
      </c>
      <c r="J46" s="45">
        <v>7187.6900000000005</v>
      </c>
    </row>
    <row r="47" spans="2:10" hidden="1" x14ac:dyDescent="0.3">
      <c r="B47" s="125" t="s">
        <v>413</v>
      </c>
      <c r="C47" s="133" t="s">
        <v>369</v>
      </c>
      <c r="D47" s="134"/>
      <c r="E47" s="133"/>
      <c r="F47" s="129">
        <v>0</v>
      </c>
      <c r="G47" s="128"/>
      <c r="H47" s="26">
        <v>33.085479999999997</v>
      </c>
      <c r="I47" s="54">
        <v>33.085479999999997</v>
      </c>
      <c r="J47" s="45">
        <v>33.085479999999997</v>
      </c>
    </row>
    <row r="48" spans="2:10" hidden="1" x14ac:dyDescent="0.3">
      <c r="B48" s="125" t="s">
        <v>414</v>
      </c>
      <c r="C48" s="126" t="s">
        <v>370</v>
      </c>
      <c r="D48" s="127"/>
      <c r="E48" s="126"/>
      <c r="F48" s="129">
        <v>0</v>
      </c>
      <c r="G48" s="128"/>
      <c r="H48" s="26">
        <v>0.17861639716479077</v>
      </c>
      <c r="I48" s="54">
        <v>5.8667177190428473E-2</v>
      </c>
      <c r="J48" s="45">
        <v>0.12232477755452376</v>
      </c>
    </row>
    <row r="49" spans="2:11" hidden="1" x14ac:dyDescent="0.3">
      <c r="B49" s="130" t="s">
        <v>371</v>
      </c>
      <c r="C49" s="131" t="s">
        <v>364</v>
      </c>
      <c r="D49" s="132">
        <v>0</v>
      </c>
      <c r="E49" s="131">
        <v>0</v>
      </c>
      <c r="F49" s="129">
        <v>0</v>
      </c>
      <c r="G49" s="128"/>
      <c r="H49" s="77">
        <v>11.92198050635</v>
      </c>
      <c r="I49" s="58">
        <v>11.92198050635</v>
      </c>
      <c r="J49" s="49">
        <v>0</v>
      </c>
    </row>
    <row r="50" spans="2:11" hidden="1" x14ac:dyDescent="0.3">
      <c r="B50" s="125" t="s">
        <v>415</v>
      </c>
      <c r="C50" s="133" t="s">
        <v>368</v>
      </c>
      <c r="D50" s="134"/>
      <c r="E50" s="133"/>
      <c r="F50" s="129">
        <v>0</v>
      </c>
      <c r="G50" s="128"/>
      <c r="H50" s="26">
        <v>116.31200493999999</v>
      </c>
      <c r="I50" s="54">
        <v>116.31200493999999</v>
      </c>
      <c r="J50" s="46"/>
    </row>
    <row r="51" spans="2:11" hidden="1" x14ac:dyDescent="0.3">
      <c r="B51" s="148" t="s">
        <v>416</v>
      </c>
      <c r="C51" s="133" t="s">
        <v>372</v>
      </c>
      <c r="D51" s="134"/>
      <c r="E51" s="133"/>
      <c r="F51" s="129">
        <v>0</v>
      </c>
      <c r="G51" s="128"/>
      <c r="H51" s="26">
        <v>102.5</v>
      </c>
      <c r="I51" s="57">
        <v>102.5</v>
      </c>
      <c r="J51" s="46"/>
    </row>
    <row r="52" spans="2:11" hidden="1" x14ac:dyDescent="0.3">
      <c r="B52" s="125" t="s">
        <v>414</v>
      </c>
      <c r="C52" s="126" t="s">
        <v>370</v>
      </c>
      <c r="D52" s="127">
        <v>0</v>
      </c>
      <c r="E52" s="126"/>
      <c r="F52" s="129">
        <v>0</v>
      </c>
      <c r="G52" s="128"/>
      <c r="H52" s="26">
        <v>0</v>
      </c>
      <c r="I52" s="59">
        <v>1.8556847020283777E-3</v>
      </c>
      <c r="J52" s="46">
        <v>0</v>
      </c>
    </row>
    <row r="53" spans="2:11" hidden="1" x14ac:dyDescent="0.3">
      <c r="B53" s="120" t="s">
        <v>373</v>
      </c>
      <c r="C53" s="121" t="s">
        <v>364</v>
      </c>
      <c r="D53" s="127"/>
      <c r="E53" s="126">
        <v>21.76362</v>
      </c>
      <c r="F53" s="129">
        <v>0</v>
      </c>
      <c r="G53" s="128">
        <v>71.367999999999995</v>
      </c>
      <c r="H53" s="26">
        <v>0</v>
      </c>
      <c r="I53" s="59">
        <v>0</v>
      </c>
      <c r="J53" s="46">
        <v>0</v>
      </c>
    </row>
    <row r="54" spans="2:11" hidden="1" x14ac:dyDescent="0.3">
      <c r="B54" s="120" t="s">
        <v>374</v>
      </c>
      <c r="C54" s="121" t="s">
        <v>364</v>
      </c>
      <c r="D54" s="122">
        <v>2452.08</v>
      </c>
      <c r="E54" s="123">
        <v>2623.5053600000001</v>
      </c>
      <c r="F54" s="124">
        <v>2452.08</v>
      </c>
      <c r="G54" s="123">
        <v>2477.6509999999998</v>
      </c>
      <c r="H54" s="77">
        <v>9744.2447200000024</v>
      </c>
      <c r="I54" s="58">
        <v>8956.7024000000019</v>
      </c>
      <c r="J54" s="50">
        <v>787.51769000000002</v>
      </c>
    </row>
    <row r="55" spans="2:11" hidden="1" x14ac:dyDescent="0.3">
      <c r="B55" s="120" t="s">
        <v>375</v>
      </c>
      <c r="C55" s="121" t="s">
        <v>364</v>
      </c>
      <c r="D55" s="122">
        <v>46794.34</v>
      </c>
      <c r="E55" s="123">
        <v>14292.85319</v>
      </c>
      <c r="F55" s="124">
        <v>46794.34</v>
      </c>
      <c r="G55" s="139">
        <v>13949.656999999999</v>
      </c>
      <c r="H55" s="77">
        <v>95845.427801462967</v>
      </c>
      <c r="I55" s="58">
        <v>90069.938378557999</v>
      </c>
      <c r="J55" s="50">
        <v>5775.4894229049696</v>
      </c>
      <c r="K55" s="15"/>
    </row>
    <row r="56" spans="2:11" hidden="1" x14ac:dyDescent="0.3">
      <c r="B56" s="125" t="s">
        <v>417</v>
      </c>
      <c r="C56" s="133" t="s">
        <v>362</v>
      </c>
      <c r="D56" s="134">
        <v>6727.25</v>
      </c>
      <c r="E56" s="133">
        <v>6637.96</v>
      </c>
      <c r="F56" s="129">
        <v>6727.25</v>
      </c>
      <c r="G56" s="128">
        <v>7040</v>
      </c>
      <c r="H56" s="26">
        <v>7458</v>
      </c>
      <c r="I56" s="60">
        <v>7458</v>
      </c>
      <c r="J56" s="45">
        <v>7458</v>
      </c>
      <c r="K56" s="15"/>
    </row>
    <row r="57" spans="2:11" hidden="1" x14ac:dyDescent="0.3">
      <c r="B57" s="136" t="s">
        <v>376</v>
      </c>
      <c r="C57" s="133" t="s">
        <v>377</v>
      </c>
      <c r="D57" s="134">
        <v>206.5</v>
      </c>
      <c r="E57" s="133">
        <v>234</v>
      </c>
      <c r="F57" s="129">
        <v>206.5</v>
      </c>
      <c r="G57" s="128">
        <v>232</v>
      </c>
      <c r="H57" s="26">
        <v>269</v>
      </c>
      <c r="I57" s="54">
        <v>250.03</v>
      </c>
      <c r="J57" s="45">
        <v>19</v>
      </c>
      <c r="K57" s="15"/>
    </row>
    <row r="58" spans="2:11" hidden="1" x14ac:dyDescent="0.3">
      <c r="B58" s="136" t="s">
        <v>378</v>
      </c>
      <c r="C58" s="133" t="s">
        <v>379</v>
      </c>
      <c r="D58" s="134">
        <v>18883.916109999998</v>
      </c>
      <c r="E58" s="135">
        <v>20360.189729344729</v>
      </c>
      <c r="F58" s="142">
        <v>18883.916109999998</v>
      </c>
      <c r="G58" s="135">
        <v>20042.610632183903</v>
      </c>
      <c r="H58" s="78">
        <v>29691.892131803892</v>
      </c>
      <c r="I58" s="61">
        <v>30019.710427601352</v>
      </c>
      <c r="J58" s="52">
        <v>25331.093960109516</v>
      </c>
      <c r="K58" s="15"/>
    </row>
    <row r="59" spans="2:11" hidden="1" x14ac:dyDescent="0.3">
      <c r="B59" s="120" t="s">
        <v>380</v>
      </c>
      <c r="C59" s="121" t="s">
        <v>364</v>
      </c>
      <c r="D59" s="122">
        <v>14131.89</v>
      </c>
      <c r="E59" s="139">
        <v>4316.4416633800001</v>
      </c>
      <c r="F59" s="124">
        <v>14131.89</v>
      </c>
      <c r="G59" s="139">
        <v>4212.7964139999995</v>
      </c>
      <c r="H59" s="77">
        <v>28945.319196041819</v>
      </c>
      <c r="I59" s="58">
        <v>27201.121390324515</v>
      </c>
      <c r="J59" s="50">
        <v>1744.197805717301</v>
      </c>
      <c r="K59" s="15"/>
    </row>
    <row r="60" spans="2:11" hidden="1" x14ac:dyDescent="0.3">
      <c r="B60" s="120" t="s">
        <v>381</v>
      </c>
      <c r="C60" s="121" t="s">
        <v>364</v>
      </c>
      <c r="D60" s="122">
        <v>2884.06</v>
      </c>
      <c r="E60" s="149">
        <v>932.23500000000001</v>
      </c>
      <c r="F60" s="124">
        <v>2884.06</v>
      </c>
      <c r="G60" s="123">
        <v>213.48375999999999</v>
      </c>
      <c r="H60" s="77">
        <v>10545.597230400001</v>
      </c>
      <c r="I60" s="58">
        <v>8067.3830000000016</v>
      </c>
      <c r="J60" s="50">
        <v>2478.2139999999999</v>
      </c>
    </row>
    <row r="61" spans="2:11" hidden="1" x14ac:dyDescent="0.3">
      <c r="B61" s="125" t="s">
        <v>418</v>
      </c>
      <c r="C61" s="133" t="s">
        <v>364</v>
      </c>
      <c r="D61" s="134"/>
      <c r="E61" s="135">
        <v>233.36024270691854</v>
      </c>
      <c r="F61" s="129">
        <v>0</v>
      </c>
      <c r="G61" s="128">
        <f>H61/H60*G60</f>
        <v>53.439982458913846</v>
      </c>
      <c r="H61" s="26">
        <v>2639.8098432000002</v>
      </c>
      <c r="I61" s="54">
        <v>1858.7250432000008</v>
      </c>
      <c r="J61" s="45">
        <v>781.08456960000012</v>
      </c>
    </row>
    <row r="62" spans="2:11" hidden="1" x14ac:dyDescent="0.3">
      <c r="B62" s="136" t="s">
        <v>382</v>
      </c>
      <c r="C62" s="133" t="s">
        <v>364</v>
      </c>
      <c r="D62" s="134"/>
      <c r="E62" s="135">
        <v>70.474793297489398</v>
      </c>
      <c r="F62" s="129">
        <v>0</v>
      </c>
      <c r="G62" s="128">
        <f>G61*30.2%</f>
        <v>16.138874702591981</v>
      </c>
      <c r="H62" s="26">
        <v>797.44248719999996</v>
      </c>
      <c r="I62" s="54">
        <v>561.48985679999987</v>
      </c>
      <c r="J62" s="45">
        <v>235.95263040000009</v>
      </c>
    </row>
    <row r="63" spans="2:11" hidden="1" x14ac:dyDescent="0.3">
      <c r="B63" s="136" t="s">
        <v>383</v>
      </c>
      <c r="C63" s="133" t="s">
        <v>364</v>
      </c>
      <c r="D63" s="134">
        <v>2884.06</v>
      </c>
      <c r="E63" s="135">
        <v>162.88544940942916</v>
      </c>
      <c r="F63" s="129">
        <v>2884.06</v>
      </c>
      <c r="G63" s="128">
        <f>G60-G61-G62</f>
        <v>143.90490283849417</v>
      </c>
      <c r="H63" s="26">
        <v>7108.344900000001</v>
      </c>
      <c r="I63" s="54">
        <v>5647.1681000000008</v>
      </c>
      <c r="J63" s="45">
        <v>1461.1768</v>
      </c>
    </row>
    <row r="64" spans="2:11" hidden="1" x14ac:dyDescent="0.3">
      <c r="B64" s="120" t="s">
        <v>384</v>
      </c>
      <c r="C64" s="121" t="s">
        <v>364</v>
      </c>
      <c r="D64" s="122">
        <v>10798.09</v>
      </c>
      <c r="E64" s="139">
        <v>3338.9724900000001</v>
      </c>
      <c r="F64" s="124">
        <v>10798.09</v>
      </c>
      <c r="G64" s="139">
        <v>3520.93</v>
      </c>
      <c r="H64" s="77">
        <v>21727.86921742314</v>
      </c>
      <c r="I64" s="58">
        <v>20853.592335748312</v>
      </c>
      <c r="J64" s="50">
        <v>874.27688167482847</v>
      </c>
    </row>
    <row r="65" spans="2:10" hidden="1" x14ac:dyDescent="0.3">
      <c r="B65" s="125" t="s">
        <v>419</v>
      </c>
      <c r="C65" s="133" t="s">
        <v>364</v>
      </c>
      <c r="D65" s="134">
        <v>6246.59</v>
      </c>
      <c r="E65" s="135">
        <v>1856</v>
      </c>
      <c r="F65" s="129">
        <v>6246.59</v>
      </c>
      <c r="G65" s="128">
        <v>1957.1428334828838</v>
      </c>
      <c r="H65" s="26">
        <v>3041.9016904392397</v>
      </c>
      <c r="I65" s="54">
        <v>2919.5029270047708</v>
      </c>
      <c r="J65" s="45">
        <v>122.39876343446895</v>
      </c>
    </row>
    <row r="66" spans="2:10" hidden="1" x14ac:dyDescent="0.3">
      <c r="B66" s="136" t="s">
        <v>385</v>
      </c>
      <c r="C66" s="133" t="s">
        <v>364</v>
      </c>
      <c r="D66" s="134">
        <v>1886.47</v>
      </c>
      <c r="E66" s="135">
        <v>560.51199999999994</v>
      </c>
      <c r="F66" s="129">
        <v>1886.47</v>
      </c>
      <c r="G66" s="150">
        <v>591.05713571183094</v>
      </c>
      <c r="H66" s="68">
        <v>918.65431051265034</v>
      </c>
      <c r="I66" s="55">
        <v>881.68988395544079</v>
      </c>
      <c r="J66" s="70">
        <v>36.964426557209549</v>
      </c>
    </row>
    <row r="67" spans="2:10" hidden="1" x14ac:dyDescent="0.3">
      <c r="B67" s="136" t="s">
        <v>386</v>
      </c>
      <c r="C67" s="133" t="s">
        <v>364</v>
      </c>
      <c r="D67" s="134">
        <v>2665.03</v>
      </c>
      <c r="E67" s="135">
        <v>922.46049000000016</v>
      </c>
      <c r="F67" s="129">
        <v>2665.03</v>
      </c>
      <c r="G67" s="128">
        <v>972.73003080528508</v>
      </c>
      <c r="H67" s="26">
        <v>17767.313216471248</v>
      </c>
      <c r="I67" s="54">
        <v>17052.399524788099</v>
      </c>
      <c r="J67" s="45">
        <v>714.9136916831485</v>
      </c>
    </row>
    <row r="68" spans="2:10" hidden="1" x14ac:dyDescent="0.3">
      <c r="B68" s="120" t="s">
        <v>387</v>
      </c>
      <c r="C68" s="121" t="s">
        <v>364</v>
      </c>
      <c r="D68" s="122">
        <v>3956.26</v>
      </c>
      <c r="E68" s="151">
        <v>3230.2109999999998</v>
      </c>
      <c r="F68" s="124">
        <v>3956.26</v>
      </c>
      <c r="G68" s="152">
        <v>2852.31</v>
      </c>
      <c r="H68" s="42">
        <v>5298.9633863002764</v>
      </c>
      <c r="I68" s="71">
        <v>4869.2005199944897</v>
      </c>
      <c r="J68" s="48">
        <v>429.7628663057867</v>
      </c>
    </row>
    <row r="69" spans="2:10" hidden="1" x14ac:dyDescent="0.3">
      <c r="B69" s="136" t="s">
        <v>388</v>
      </c>
      <c r="C69" s="133" t="s">
        <v>364</v>
      </c>
      <c r="D69" s="134">
        <v>1422.2</v>
      </c>
      <c r="E69" s="135">
        <v>1479.7596591000001</v>
      </c>
      <c r="F69" s="129">
        <v>1422.2</v>
      </c>
      <c r="G69" s="128">
        <v>1676.6</v>
      </c>
      <c r="H69" s="26">
        <v>2427.455127264157</v>
      </c>
      <c r="I69" s="60">
        <v>2285.2104633867734</v>
      </c>
      <c r="J69" s="64">
        <v>142.24466387738357</v>
      </c>
    </row>
    <row r="70" spans="2:10" hidden="1" x14ac:dyDescent="0.3">
      <c r="B70" s="136" t="s">
        <v>389</v>
      </c>
      <c r="C70" s="133" t="s">
        <v>364</v>
      </c>
      <c r="D70" s="134">
        <v>412.86</v>
      </c>
      <c r="E70" s="135">
        <v>446.88741704820001</v>
      </c>
      <c r="F70" s="129">
        <v>412.86</v>
      </c>
      <c r="G70" s="128">
        <v>506.33319999999998</v>
      </c>
      <c r="H70" s="26">
        <v>733.09144843377521</v>
      </c>
      <c r="I70" s="60">
        <v>685.56313901603198</v>
      </c>
      <c r="J70" s="64">
        <v>47.52830941774323</v>
      </c>
    </row>
    <row r="71" spans="2:10" hidden="1" x14ac:dyDescent="0.3">
      <c r="B71" s="136" t="s">
        <v>390</v>
      </c>
      <c r="C71" s="133" t="s">
        <v>364</v>
      </c>
      <c r="D71" s="134">
        <v>2121.1999999999998</v>
      </c>
      <c r="E71" s="135">
        <v>1303.5639238517997</v>
      </c>
      <c r="F71" s="129">
        <v>2121.1999999999998</v>
      </c>
      <c r="G71" s="128">
        <v>669.38063599999623</v>
      </c>
      <c r="H71" s="26">
        <v>2138.4168106023444</v>
      </c>
      <c r="I71" s="60">
        <v>1898.4269175916843</v>
      </c>
      <c r="J71" s="64">
        <v>239.98989301066013</v>
      </c>
    </row>
    <row r="72" spans="2:10" hidden="1" x14ac:dyDescent="0.3">
      <c r="B72" s="120" t="s">
        <v>391</v>
      </c>
      <c r="C72" s="121" t="s">
        <v>364</v>
      </c>
      <c r="D72" s="122">
        <v>6126.11</v>
      </c>
      <c r="E72" s="121">
        <v>824.3</v>
      </c>
      <c r="F72" s="129">
        <v>6126.11</v>
      </c>
      <c r="G72" s="153">
        <v>704.38152000000002</v>
      </c>
      <c r="H72" s="77">
        <v>10869.192409404084</v>
      </c>
      <c r="I72" s="58">
        <v>10001.731562319383</v>
      </c>
      <c r="J72" s="50">
        <v>867.46084708470175</v>
      </c>
    </row>
    <row r="73" spans="2:10" ht="15" hidden="1" thickBot="1" x14ac:dyDescent="0.35">
      <c r="B73" s="103" t="s">
        <v>392</v>
      </c>
      <c r="C73" s="104" t="s">
        <v>364</v>
      </c>
      <c r="D73" s="154"/>
      <c r="E73" s="155"/>
      <c r="F73" s="156">
        <v>0</v>
      </c>
      <c r="G73" s="157"/>
      <c r="H73" s="68">
        <v>0</v>
      </c>
      <c r="I73" s="62">
        <v>0</v>
      </c>
      <c r="J73" s="47">
        <v>0</v>
      </c>
    </row>
    <row r="74" spans="2:10" ht="15" thickBot="1" x14ac:dyDescent="0.35">
      <c r="B74" s="158" t="s">
        <v>393</v>
      </c>
      <c r="C74" s="109" t="s">
        <v>362</v>
      </c>
      <c r="D74" s="113">
        <v>2472.6074360989101</v>
      </c>
      <c r="E74" s="114">
        <v>2873.5003674999784</v>
      </c>
      <c r="F74" s="159">
        <v>2472.6074360989101</v>
      </c>
      <c r="G74" s="159">
        <v>2873.3165580317941</v>
      </c>
      <c r="H74" s="39">
        <v>4674.7789980126863</v>
      </c>
      <c r="I74" s="17">
        <v>4291.6256666439695</v>
      </c>
      <c r="J74" s="39">
        <v>383.15283570761659</v>
      </c>
    </row>
    <row r="75" spans="2:10" ht="15" thickBot="1" x14ac:dyDescent="0.35">
      <c r="B75" s="101" t="s">
        <v>394</v>
      </c>
      <c r="C75" s="102" t="s">
        <v>326</v>
      </c>
      <c r="D75" s="41">
        <v>0</v>
      </c>
      <c r="E75" s="41">
        <v>0</v>
      </c>
      <c r="F75" s="41">
        <v>0</v>
      </c>
      <c r="G75" s="41">
        <v>0</v>
      </c>
      <c r="H75" s="41">
        <v>0.77517048622579876</v>
      </c>
      <c r="I75" s="29">
        <v>0.78476291123469721</v>
      </c>
      <c r="J75" s="29">
        <v>0.66772847010274894</v>
      </c>
    </row>
    <row r="76" spans="2:10" ht="15" thickBot="1" x14ac:dyDescent="0.35">
      <c r="B76" s="35" t="s">
        <v>395</v>
      </c>
      <c r="C76" s="96" t="s">
        <v>364</v>
      </c>
      <c r="D76" s="75">
        <v>0</v>
      </c>
      <c r="E76" s="17">
        <v>45.159940000000006</v>
      </c>
      <c r="F76" s="75">
        <v>0</v>
      </c>
      <c r="G76" s="39">
        <v>10.29</v>
      </c>
      <c r="H76" s="42">
        <v>1817.53</v>
      </c>
      <c r="I76" s="56">
        <v>1689.2097454195946</v>
      </c>
      <c r="J76" s="100">
        <v>128.32025458040539</v>
      </c>
    </row>
    <row r="77" spans="2:10" hidden="1" x14ac:dyDescent="0.3">
      <c r="B77" s="37" t="s">
        <v>396</v>
      </c>
      <c r="C77" s="83" t="s">
        <v>364</v>
      </c>
      <c r="D77" s="65"/>
      <c r="E77" s="83">
        <v>28.187000000000001</v>
      </c>
      <c r="F77" s="40">
        <v>0</v>
      </c>
      <c r="G77" s="19">
        <v>10.29</v>
      </c>
      <c r="H77" s="26">
        <v>1323</v>
      </c>
      <c r="I77" s="54">
        <v>1229.5989124436678</v>
      </c>
      <c r="J77" s="72">
        <v>93.404006045322717</v>
      </c>
    </row>
    <row r="78" spans="2:10" hidden="1" x14ac:dyDescent="0.3">
      <c r="B78" s="32" t="s">
        <v>397</v>
      </c>
      <c r="C78" s="80" t="s">
        <v>364</v>
      </c>
      <c r="D78" s="22"/>
      <c r="E78" s="80"/>
      <c r="F78" s="26">
        <v>0</v>
      </c>
      <c r="G78" s="16"/>
      <c r="H78" s="26">
        <v>370.20427926811527</v>
      </c>
      <c r="I78" s="54">
        <v>344.07</v>
      </c>
      <c r="J78" s="72">
        <v>26.14</v>
      </c>
    </row>
    <row r="79" spans="2:10" hidden="1" x14ac:dyDescent="0.3">
      <c r="B79" s="32" t="s">
        <v>398</v>
      </c>
      <c r="C79" s="80" t="s">
        <v>364</v>
      </c>
      <c r="D79" s="22"/>
      <c r="E79" s="80"/>
      <c r="F79" s="26">
        <v>0</v>
      </c>
      <c r="G79" s="16"/>
      <c r="H79" s="26">
        <v>50.279109526342999</v>
      </c>
      <c r="I79" s="54">
        <v>46.73</v>
      </c>
      <c r="J79" s="72">
        <v>3.55</v>
      </c>
    </row>
    <row r="80" spans="2:10" hidden="1" x14ac:dyDescent="0.3">
      <c r="B80" s="32" t="s">
        <v>399</v>
      </c>
      <c r="C80" s="80" t="s">
        <v>364</v>
      </c>
      <c r="D80" s="22"/>
      <c r="E80" s="86">
        <v>16.972940000000001</v>
      </c>
      <c r="F80" s="26">
        <v>0</v>
      </c>
      <c r="G80" s="16"/>
      <c r="H80" s="26">
        <v>74.040855853623057</v>
      </c>
      <c r="I80" s="54">
        <v>68.81</v>
      </c>
      <c r="J80" s="72">
        <v>5.23</v>
      </c>
    </row>
    <row r="81" spans="2:10" hidden="1" x14ac:dyDescent="0.3">
      <c r="B81" s="32" t="s">
        <v>400</v>
      </c>
      <c r="C81" s="80" t="s">
        <v>364</v>
      </c>
      <c r="D81" s="22"/>
      <c r="E81" s="80"/>
      <c r="F81" s="26">
        <v>0</v>
      </c>
      <c r="G81" s="16"/>
      <c r="H81" s="26">
        <v>0</v>
      </c>
      <c r="I81" s="54">
        <v>8.3297592678377441E-4</v>
      </c>
      <c r="J81" s="72">
        <v>-3.751464917328029E-3</v>
      </c>
    </row>
    <row r="82" spans="2:10" ht="26.4" hidden="1" x14ac:dyDescent="0.3">
      <c r="B82" s="36" t="s">
        <v>401</v>
      </c>
      <c r="C82" s="80" t="s">
        <v>364</v>
      </c>
      <c r="D82" s="22"/>
      <c r="E82" s="86">
        <v>500</v>
      </c>
      <c r="F82" s="26">
        <v>0</v>
      </c>
      <c r="G82" s="16">
        <v>420</v>
      </c>
      <c r="H82" s="26">
        <v>430.90999999999997</v>
      </c>
      <c r="I82" s="57">
        <v>262.74999999999994</v>
      </c>
      <c r="J82" s="73">
        <v>168.16000000000003</v>
      </c>
    </row>
    <row r="83" spans="2:10" ht="15" thickBot="1" x14ac:dyDescent="0.35">
      <c r="B83" s="103" t="s">
        <v>402</v>
      </c>
      <c r="C83" s="104" t="s">
        <v>364</v>
      </c>
      <c r="D83" s="105">
        <v>124519.19999999998</v>
      </c>
      <c r="E83" s="106">
        <v>49792.502313380006</v>
      </c>
      <c r="F83" s="107">
        <v>124519.19999999998</v>
      </c>
      <c r="G83" s="107">
        <v>49674.482164000001</v>
      </c>
      <c r="H83" s="30">
        <v>236716.86111460024</v>
      </c>
      <c r="I83" s="21">
        <v>217202.92551314385</v>
      </c>
      <c r="J83" s="21">
        <v>19513.910741056396</v>
      </c>
    </row>
    <row r="84" spans="2:10" ht="15" thickBot="1" x14ac:dyDescent="0.35">
      <c r="B84" s="108" t="s">
        <v>403</v>
      </c>
      <c r="C84" s="109" t="s">
        <v>364</v>
      </c>
      <c r="D84" s="110">
        <v>2472.6074360989101</v>
      </c>
      <c r="E84" s="111">
        <v>2905.3095416084889</v>
      </c>
      <c r="F84" s="112">
        <v>2472.6074360989101</v>
      </c>
      <c r="G84" s="112">
        <v>2898.42326254708</v>
      </c>
      <c r="H84" s="41">
        <v>4719.6041284762241</v>
      </c>
      <c r="I84" s="29">
        <v>4330.5399503107919</v>
      </c>
      <c r="J84" s="29">
        <v>389.06368250472667</v>
      </c>
    </row>
    <row r="85" spans="2:10" hidden="1" x14ac:dyDescent="0.3">
      <c r="B85" s="31" t="s">
        <v>404</v>
      </c>
      <c r="C85" s="85" t="s">
        <v>364</v>
      </c>
      <c r="D85" s="24">
        <v>124538.44</v>
      </c>
      <c r="E85" s="18">
        <v>42287.240152044295</v>
      </c>
      <c r="F85" s="42">
        <v>124538.44</v>
      </c>
      <c r="G85" s="18">
        <v>42376.658913209365</v>
      </c>
      <c r="H85" s="42">
        <v>241904.28533276619</v>
      </c>
      <c r="I85" s="18">
        <v>221120.35966272204</v>
      </c>
      <c r="J85" s="18">
        <v>20783.925626158783</v>
      </c>
    </row>
    <row r="86" spans="2:10" hidden="1" x14ac:dyDescent="0.3">
      <c r="B86" s="32" t="s">
        <v>420</v>
      </c>
      <c r="C86" s="84" t="s">
        <v>364</v>
      </c>
      <c r="D86" s="25">
        <v>50504.58</v>
      </c>
      <c r="E86" s="20">
        <v>16947.049436622259</v>
      </c>
      <c r="F86" s="26">
        <v>50504.58</v>
      </c>
      <c r="G86" s="16">
        <v>16947.049436622259</v>
      </c>
      <c r="H86" s="26">
        <v>119683.23092913756</v>
      </c>
      <c r="I86" s="54">
        <v>110904.35689062483</v>
      </c>
      <c r="J86" s="72">
        <v>8778.8740385127276</v>
      </c>
    </row>
    <row r="87" spans="2:10" hidden="1" x14ac:dyDescent="0.3">
      <c r="B87" s="32" t="s">
        <v>405</v>
      </c>
      <c r="C87" s="84" t="s">
        <v>364</v>
      </c>
      <c r="D87" s="25">
        <v>62278.58</v>
      </c>
      <c r="E87" s="20">
        <v>21481.64114159987</v>
      </c>
      <c r="F87" s="26">
        <v>62278.58</v>
      </c>
      <c r="G87" s="16">
        <v>21481.64114159987</v>
      </c>
      <c r="H87" s="26">
        <v>97250.279010939252</v>
      </c>
      <c r="I87" s="54">
        <v>87231.353938458837</v>
      </c>
      <c r="J87" s="72">
        <v>10018.92502947231</v>
      </c>
    </row>
    <row r="88" spans="2:10" hidden="1" x14ac:dyDescent="0.3">
      <c r="B88" s="36" t="s">
        <v>406</v>
      </c>
      <c r="C88" s="84" t="s">
        <v>364</v>
      </c>
      <c r="D88" s="25">
        <v>11755.28</v>
      </c>
      <c r="E88" s="20">
        <v>3858.5495738221634</v>
      </c>
      <c r="F88" s="26">
        <v>11755.28</v>
      </c>
      <c r="G88" s="16">
        <v>3858549.5738221635</v>
      </c>
      <c r="H88" s="26">
        <v>24970.775392689407</v>
      </c>
      <c r="I88" s="54">
        <v>22984.64883363837</v>
      </c>
      <c r="J88" s="72">
        <v>1986.1265581737462</v>
      </c>
    </row>
    <row r="89" spans="2:10" ht="17.399999999999999" hidden="1" customHeight="1" thickBot="1" x14ac:dyDescent="0.35">
      <c r="B89" s="38" t="s">
        <v>407</v>
      </c>
      <c r="C89" s="97" t="s">
        <v>326</v>
      </c>
      <c r="D89" s="66">
        <v>5346.89</v>
      </c>
      <c r="E89" s="43">
        <v>-7505.2621613357114</v>
      </c>
      <c r="F89" s="43">
        <v>5346.89</v>
      </c>
      <c r="G89" s="43">
        <v>-7297.8232507906359</v>
      </c>
      <c r="H89" s="79">
        <v>0</v>
      </c>
      <c r="I89" s="63">
        <v>0</v>
      </c>
      <c r="J89" s="74">
        <v>0</v>
      </c>
    </row>
    <row r="90" spans="2:10" x14ac:dyDescent="0.3">
      <c r="B90" s="10"/>
      <c r="C90" s="10"/>
      <c r="D90" s="10"/>
      <c r="E90" s="14"/>
      <c r="F90" s="14"/>
      <c r="G90" s="14"/>
      <c r="H90" s="14"/>
      <c r="I90" s="14"/>
      <c r="J90" s="14"/>
    </row>
    <row r="91" spans="2:10" x14ac:dyDescent="0.3">
      <c r="B91" s="10"/>
      <c r="C91" s="10"/>
      <c r="D91" s="10"/>
      <c r="E91" s="10"/>
      <c r="F91" s="10"/>
      <c r="G91" s="10"/>
      <c r="H91" s="10"/>
      <c r="I91" s="10"/>
      <c r="J91" s="10"/>
    </row>
    <row r="92" spans="2:10" x14ac:dyDescent="0.3">
      <c r="B92" s="10"/>
      <c r="C92" s="10"/>
      <c r="D92" s="10"/>
      <c r="E92" s="10"/>
      <c r="F92" s="10"/>
      <c r="G92" s="10"/>
      <c r="H92" s="10" t="s">
        <v>408</v>
      </c>
      <c r="I92" s="10"/>
      <c r="J92" s="9"/>
    </row>
    <row r="93" spans="2:10" x14ac:dyDescent="0.3">
      <c r="B93" s="8"/>
      <c r="C93" s="8"/>
      <c r="D93" s="8"/>
      <c r="E93" s="8"/>
      <c r="F93" s="8"/>
      <c r="G93" s="8"/>
      <c r="H93" s="8"/>
      <c r="I93" s="8"/>
      <c r="J93" s="7"/>
    </row>
    <row r="94" spans="2:10" x14ac:dyDescent="0.3">
      <c r="B94" s="8"/>
      <c r="C94" s="8"/>
      <c r="D94" s="8"/>
      <c r="E94" s="8"/>
      <c r="F94" s="8"/>
      <c r="G94" s="8"/>
      <c r="H94" s="8"/>
      <c r="I94" s="8"/>
      <c r="J94" s="7"/>
    </row>
    <row r="95" spans="2:10" x14ac:dyDescent="0.3">
      <c r="B95" s="8"/>
      <c r="C95" s="8"/>
      <c r="D95" s="8"/>
      <c r="E95" s="8"/>
      <c r="F95" s="8"/>
      <c r="G95" s="8"/>
      <c r="H95" s="8"/>
      <c r="I95" s="8"/>
      <c r="J95" s="7"/>
    </row>
    <row r="96" spans="2:10" x14ac:dyDescent="0.3">
      <c r="B96" s="8"/>
      <c r="C96" s="8"/>
      <c r="D96" s="8"/>
      <c r="E96" s="8"/>
      <c r="F96" s="8"/>
      <c r="G96" s="8"/>
      <c r="H96" s="8"/>
      <c r="I96" s="8"/>
      <c r="J96" s="7"/>
    </row>
    <row r="98" spans="7:7" x14ac:dyDescent="0.3">
      <c r="G98" s="13"/>
    </row>
  </sheetData>
  <mergeCells count="9">
    <mergeCell ref="F5:F6"/>
    <mergeCell ref="E5:E6"/>
    <mergeCell ref="B3:J4"/>
    <mergeCell ref="H5:H6"/>
    <mergeCell ref="D5:D6"/>
    <mergeCell ref="C5:C6"/>
    <mergeCell ref="B5:B6"/>
    <mergeCell ref="I5:J5"/>
    <mergeCell ref="G5:G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КТЭ  2013-2015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Вага Юлия Александровна</dc:creator>
  <cp:lastModifiedBy>Вага Юлия Александровна</cp:lastModifiedBy>
  <dcterms:created xsi:type="dcterms:W3CDTF">2014-05-07T00:34:56Z</dcterms:created>
  <dcterms:modified xsi:type="dcterms:W3CDTF">2014-05-20T22:28:27Z</dcterms:modified>
</cp:coreProperties>
</file>